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updateLinks="always" defaultThemeVersion="124226"/>
  <mc:AlternateContent xmlns:mc="http://schemas.openxmlformats.org/markup-compatibility/2006">
    <mc:Choice Requires="x15">
      <x15ac:absPath xmlns:x15ac="http://schemas.microsoft.com/office/spreadsheetml/2010/11/ac" url="C:\Users\alexanz\Desktop\"/>
    </mc:Choice>
  </mc:AlternateContent>
  <xr:revisionPtr revIDLastSave="0" documentId="13_ncr:1_{B0991829-A289-416C-8753-EBBA37969D12}" xr6:coauthVersionLast="47" xr6:coauthVersionMax="47" xr10:uidLastSave="{00000000-0000-0000-0000-000000000000}"/>
  <bookViews>
    <workbookView xWindow="-110" yWindow="-110" windowWidth="19420" windowHeight="10420" xr2:uid="{00000000-000D-0000-FFFF-FFFF00000000}"/>
  </bookViews>
  <sheets>
    <sheet name="HV Plant" sheetId="1" r:id="rId1"/>
    <sheet name="Lines &amp; Servitudes" sheetId="9" r:id="rId2"/>
    <sheet name="Secondary Plant" sheetId="10" r:id="rId3"/>
    <sheet name="Offices" sheetId="11" r:id="rId4"/>
    <sheet name="Contractor BRA Template" sheetId="12" r:id="rId5"/>
    <sheet name="Consequence rating" sheetId="2" r:id="rId6"/>
    <sheet name="Likelihood rating" sheetId="4" r:id="rId7"/>
    <sheet name="Risk control effectiveness" sheetId="6" r:id="rId8"/>
    <sheet name="Risk matrix" sheetId="5" r:id="rId9"/>
  </sheets>
  <externalReferences>
    <externalReference r:id="rId10"/>
  </externalReferences>
  <definedNames>
    <definedName name="_xlnm._FilterDatabase" localSheetId="0" hidden="1">'HV Plant'!$U$12:$U$21</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79" i="12" l="1"/>
  <c r="Q23"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Gilbert Valentyn</author>
  </authors>
  <commentList>
    <comment ref="D20" authorId="0" shapeId="0" xr:uid="{002FB516-6B8D-4009-A900-35FC24AD45DA}">
      <text>
        <r>
          <rPr>
            <sz val="9"/>
            <color indexed="81"/>
            <rFont val="Tahoma"/>
            <family val="2"/>
          </rPr>
          <t>Covered under "ELECTRICITY" - see if some of the comments can be moved to the new area</t>
        </r>
        <r>
          <rPr>
            <b/>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Gilbert Valentyn</author>
  </authors>
  <commentList>
    <comment ref="B250" authorId="0" shapeId="0" xr:uid="{B9866E91-8FC0-48EB-8891-26381531ED3B}">
      <text>
        <r>
          <rPr>
            <sz val="9"/>
            <color indexed="81"/>
            <rFont val="Tahoma"/>
            <family val="2"/>
          </rPr>
          <t>Covered under "ELECTRICITY" - see if some of the comments can be moved to the new area</t>
        </r>
        <r>
          <rPr>
            <b/>
            <sz val="9"/>
            <color indexed="81"/>
            <rFont val="Tahoma"/>
            <family val="2"/>
          </rPr>
          <t xml:space="preserve">
</t>
        </r>
      </text>
    </comment>
  </commentList>
</comments>
</file>

<file path=xl/sharedStrings.xml><?xml version="1.0" encoding="utf-8"?>
<sst xmlns="http://schemas.openxmlformats.org/spreadsheetml/2006/main" count="9071" uniqueCount="1898">
  <si>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</si>
  <si>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</si>
  <si>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</si>
  <si>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</si>
  <si>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</si>
  <si>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</si>
  <si>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</si>
  <si>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</si>
  <si>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</si>
  <si>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</si>
  <si>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</si>
  <si>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</si>
  <si>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</si>
  <si>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</si>
  <si>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</si>
  <si>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</si>
  <si>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</si>
  <si>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</si>
  <si>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</si>
  <si>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</si>
  <si>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</si>
  <si>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</si>
  <si>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</si>
  <si>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</si>
  <si>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</si>
  <si>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</si>
  <si>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</si>
  <si>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</si>
  <si>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</si>
  <si>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</si>
  <si>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</si>
  <si>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</si>
  <si>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</si>
  <si>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</si>
  <si>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</si>
  <si>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</si>
  <si>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</si>
  <si>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</si>
  <si>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</si>
  <si>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</si>
  <si>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</si>
  <si>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</si>
  <si>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</si>
  <si>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</si>
  <si>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</si>
  <si>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</si>
  <si>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</si>
  <si>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</si>
  <si>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</si>
  <si>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</si>
  <si>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</si>
  <si>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</si>
  <si>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</si>
  <si>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</si>
  <si>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</si>
  <si>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</si>
  <si>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</si>
  <si>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</si>
  <si>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</si>
  <si>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</si>
  <si>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</si>
  <si>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</si>
  <si>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</si>
  <si>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</si>
  <si>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</si>
  <si>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</si>
  <si>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</si>
  <si>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</si>
  <si>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</si>
  <si>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</si>
  <si>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</si>
  <si>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</si>
  <si>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</si>
  <si>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</si>
  <si>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</si>
  <si>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</si>
  <si>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</si>
  <si>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</si>
  <si>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</si>
  <si>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</si>
  <si>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</si>
  <si>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</si>
  <si>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</si>
  <si>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</si>
  <si>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</si>
  <si>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</si>
  <si>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</si>
  <si>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</si>
  <si>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</si>
  <si>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</si>
  <si>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</si>
  <si>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</si>
  <si>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</si>
  <si>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</si>
  <si>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</si>
  <si>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</si>
  <si>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</si>
  <si>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</si>
  <si>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</si>
  <si>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</si>
  <si>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</si>
  <si>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</si>
  <si>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</si>
  <si>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</si>
  <si>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</si>
  <si>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</si>
  <si>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</si>
  <si>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</si>
  <si>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</si>
  <si>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Action required, possibly at administrative level.</t>
  </si>
  <si>
    <t>Minor or no action required.</t>
  </si>
  <si>
    <t>RISK MATRIX</t>
  </si>
  <si>
    <t>R</t>
  </si>
  <si>
    <t>Integrated Risk Management (IRM) reference number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</si>
  <si>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</si>
  <si>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</si>
  <si>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</si>
  <si>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</si>
  <si>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</si>
  <si>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Additional Controls or Tasks Aimed at improving Existing Controls</t>
  </si>
  <si>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</si>
  <si>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</si>
  <si>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</si>
  <si>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</si>
  <si>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</si>
  <si>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</si>
  <si>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</si>
  <si>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</si>
  <si>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</si>
  <si>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</si>
  <si>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Hazard Identification</t>
  </si>
  <si>
    <t>Associated risk</t>
  </si>
  <si>
    <r>
      <t xml:space="preserve">Where applicable, add IRM system reference number for tracking of treatment actions. 
</t>
    </r>
    <r>
      <rPr>
        <i/>
        <sz val="8"/>
        <rFont val="Arial"/>
        <family val="2"/>
      </rPr>
      <t>(applicable to risks that have an impact on business objectives or require intervention from Senior or Executive management such as impementing major engineering projects as a control)</t>
    </r>
  </si>
  <si>
    <r>
      <t xml:space="preserve">Include:
- Preventative Controls
(controls implemented to eliminate hazards or reduce the likelihood of the risk occurring), and
- Reactive Controls 
(controls implemented to reduce the immediate impact of the risk occurring)  
</t>
    </r>
    <r>
      <rPr>
        <b/>
        <sz val="8"/>
        <rFont val="Arial"/>
        <family val="2"/>
      </rPr>
      <t xml:space="preserve">Elimination
Substitution 
Engineering controls 
Administrative controls 
Personal protective equipment (PPE)
</t>
    </r>
    <r>
      <rPr>
        <sz val="8"/>
        <rFont val="Arial"/>
        <family val="2"/>
      </rPr>
      <t xml:space="preserve">
</t>
    </r>
    <r>
      <rPr>
        <b/>
        <sz val="8"/>
        <rFont val="Arial"/>
        <family val="2"/>
      </rPr>
      <t>NB:</t>
    </r>
    <r>
      <rPr>
        <sz val="8"/>
        <rFont val="Arial"/>
        <family val="2"/>
      </rPr>
      <t xml:space="preserve"> </t>
    </r>
    <r>
      <rPr>
        <i/>
        <sz val="8"/>
        <rFont val="Arial"/>
        <family val="2"/>
      </rPr>
      <t xml:space="preserve">The risk shall be evaluated, assessed and rated again once additional controls have been implemented and those controls listed as existing controls. </t>
    </r>
  </si>
  <si>
    <t>Person allocated the responsibility for implementing the agreed controls (if applicable)</t>
  </si>
  <si>
    <t>Once a date has been agreed to, this  can not be changed (if applicable)</t>
  </si>
  <si>
    <t>Pending,
In Progress,
Complete (if applicable)</t>
  </si>
  <si>
    <t>Immediate action required.</t>
  </si>
  <si>
    <t>Strong mandatory action required</t>
  </si>
  <si>
    <t>,</t>
  </si>
  <si>
    <t xml:space="preserve">PLANT MAINTANANCE 1.Circuit Breaker Maintenance-Planned Maintenance Task (PMT)/ Major overhaul maintenance  task (MOT).                              
2.Circuit breaker Maintenance with oil. 3.Isolator Maintenance.  4.Earth Switch Maintenance.                      5.Tap Changer Maintenance.                     </t>
  </si>
  <si>
    <t>Exposure to electricity due to Working in Close proximity to live equipment</t>
  </si>
  <si>
    <t>Electrocution</t>
  </si>
  <si>
    <t xml:space="preserve">1. Violation of ORHVS    
2. Climbing on the wrong panel
3. Working in an HV yard 
</t>
  </si>
  <si>
    <t>Eskom HV Plant Employees/ Contractors</t>
  </si>
  <si>
    <t>HV Plant Manager</t>
  </si>
  <si>
    <t xml:space="preserve">Weekly  and when it is required   +/- 8 hours per day and during breakdowns </t>
  </si>
  <si>
    <t xml:space="preserve">Medical Incident                                                  Lost Time Injury                            Fatality        </t>
  </si>
  <si>
    <t>Technical Inspections       and Audits,  Analyse Incident trends, Planned job observations, BSOs,         Sharing of lessons learnt from other incident occured</t>
  </si>
  <si>
    <t>HV Plant Supervisors and Technical Supervisor, Contractor Site Supervisor</t>
  </si>
  <si>
    <t>• Occupational Health and Safety Act, Act 85 of 1993 (OHS Act)
• Compensation for Occupational Injuries and Diseases Act, Act 130 of 1993 (COID)
• General Safety Regulations, 1986                                                                                   • General Administrative Regulations, 2003 
• 240-70863759 Topping up procedure
• 240-124491046 (outdoor breaker) scope of work and work report 
• 240-114967625 Operating Regulations for High Voltage System                                                                                                     • 240-43848327 Right to Refuse to Work in an unsafe condition procedure                                                                                              • 32-477 Safety Health and Environment Training and Development                                                                           • 240-44175132 Eskom Personal Protective Equipment                                   
• EP Plans for the Grid</t>
  </si>
  <si>
    <t>N/A</t>
  </si>
  <si>
    <t>Uncontrolled release of energy  due to Charged closing and tripping springs (Snapping of tensioner when working on a tensioned structure)</t>
  </si>
  <si>
    <t>can cause injuries and Fatalities</t>
  </si>
  <si>
    <t>1. Not discharging the closing and tripping springs                                      
2. Not following procedures</t>
  </si>
  <si>
    <t xml:space="preserve">Medical Incident                              Lost Time Injury                              Fatality        </t>
  </si>
  <si>
    <t>Analyse Incident trends, Planned job observations, BSOs,         Sharing of lessons learnt from other incident occured</t>
  </si>
  <si>
    <t>HV Plant Supervisors and Technical Supervisor, Contractor site Supervisor</t>
  </si>
  <si>
    <t>• Occupational Health and Safety Act, 1993  (Act No. 85 of 1993)                                 
 • General Safety Regulations, 1986                                                                        • General Administrative Regulations, 2003 
• 240-114967625 Operating Regulations for High Voltage System             
• 32-520 Occupational Health &amp; Safety Risk Assessment Procedure                          
• 32-285 Medical surveillance                             
• 32-95 Latest Rev. Occupational Health and Safety
Incident Management Procedure
• 240-131838225 Occupational Health and Safety
Incident Management Definitions and Classification Parameters Std</t>
  </si>
  <si>
    <t>Closing and opening of breaker on the wrong panel</t>
  </si>
  <si>
    <t>Fright to the person working on the panel /nearby personell due to loud sound</t>
  </si>
  <si>
    <t xml:space="preserve">1. Lack of concentration       
2. Unauthorised Operating of equipment                       (Operating error)
</t>
  </si>
  <si>
    <t>First Aid incident                          Medical Incident                         Lost Time Injury                                                                           Loss of power supply
Property damage</t>
  </si>
  <si>
    <t xml:space="preserve">Planned Job observation,           Incident trends, BSOs </t>
  </si>
  <si>
    <t xml:space="preserve">• Occupational Health and Safety Act, 1993  (Act No. 85 of 1993)                                  
• General Safety Regulations, 1986                                                                        • General Administrative Regulations, 2003    
• 240-62196227 Eskom life saving rules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 32-520 Occupational Health &amp; Safety Risk Assessment Procedure                         </t>
  </si>
  <si>
    <t xml:space="preserve">Working at heights </t>
  </si>
  <si>
    <t xml:space="preserve">Falling that will result in injuries </t>
  </si>
  <si>
    <t>1. Lack of training and knowledge           
2. Ineffective PPE (Damaged FAS)                   3. Lack of concentration 
4. Inadequate risk assessment 
5. Inadequate communication 
6. Failure to adhere to standards, procedure and work work instruction</t>
  </si>
  <si>
    <t xml:space="preserve">Medical Incident                                         Lost Time Injury                                                                     Fatality                                                               </t>
  </si>
  <si>
    <t>Inspections       Audits           Supervision  Incident trends, BSOs, Job Observation</t>
  </si>
  <si>
    <t xml:space="preserve">• Occupational Health and Safety Act, 1993  (Act No. 85 of 1993)                                  
• General Safety Regulations, 1986                                                                        • General Administrative Regulations, 2003                                                         • 240-62196227 Eskom life saving rules procedure                                                                         • 240-43848327 Right to Refuse to Work in an unsafe condition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 32-520 Occupational Health &amp; Safety Risk Assessment Procedure
• 240 - 82501344 Tx Fall Protection Plan
• 32-418 Working at Height Procedure
• 240-151729907 Working at Height &amp; Fall Protection Plan             </t>
  </si>
  <si>
    <t xml:space="preserve">In Progress
</t>
  </si>
  <si>
    <t>Safety Risk Dept.</t>
  </si>
  <si>
    <t>Working at heights using scaffolding</t>
  </si>
  <si>
    <t>1. Lack of training and knowledge 
2. Ineffective PPE 
3. Lack of concentration      
4. Inadequate risk assessment 
5. Inadequate communication            
6.Use of unsafe scaffold  
7. Failure to adhere to standards, procedure and work work instruction</t>
  </si>
  <si>
    <t>Quarterly and when it is required</t>
  </si>
  <si>
    <t xml:space="preserve">Medical Incident                          Lost Time Injury                                                                     Fatalities                                                                </t>
  </si>
  <si>
    <t>Inspections,       Audits,           Supervision,  Incident trends, BSOs, Job Observation</t>
  </si>
  <si>
    <t xml:space="preserve">• Occupational Health and Safety Act, 1993  (Act No. 85 of 1993)                                  
• General Safety Regulations, 1986                                                                        • General Administrative Regulations, 2003                                                                               • 240-62196227 Eskom life saving rules procedure                                                                         • 240-43848327 Right to Refuse to Work in an unsafe condition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 32-520 Occupational Health &amp; Safety Risk Assessment Procedure
• 240 - 82501344 Tx Fall Protection Plan
• 32-418 Working at Height Procedure
• 240-151729907 Working at Height &amp; Fall Protection Plan                </t>
  </si>
  <si>
    <t>Working at heights using cherry-picker/ man lift/ aerial platform</t>
  </si>
  <si>
    <t>Falling that will result in injuries and fatalities</t>
  </si>
  <si>
    <t>1. Non adherence to HV Regulations                   2. Lack of training on man lift operation and knowledge 
3. Ineffective PPE 
4. Lack of concentration 
5. Inadequate risk assessment 
6. Inadequate communication 
7. Use of unsafe manlift 
8. Failure to adhere to standards, procedure and work instruction</t>
  </si>
  <si>
    <t>Monthly or when required</t>
  </si>
  <si>
    <t>Fatality                                                               Lost Time Injury                                                                     Medical Incident</t>
  </si>
  <si>
    <t xml:space="preserve">• Occupational Health and Safety Act, 1993  (Act No. 85 of 1993)                                     
• General Safety Regulations, 1986                                                                                   • General Administrative Regulations, 2003                   • Compensation for Occupational Injuries and Diseases Act, Act 130 of 1993 (COID)     
• 240 - 82501344 TX DIVISION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240 - 82501344 Tx Fall Protection Plan
•32 - 418 Working at Height Procedure
• 240-151729907 Working at Height &amp; Fall Protection Plan                       
</t>
  </si>
  <si>
    <t xml:space="preserve">Exposure to thermal stress (excessive cold and heat) depending on the season </t>
  </si>
  <si>
    <t>Heat stress resulting in heat exhaustion, dehydration,  cramps and heat stroke. Cold exposure result in Frost bites that are accompanied by shivering and ultimately hypothermia.</t>
  </si>
  <si>
    <t>1. Extreme Weather condition changes</t>
  </si>
  <si>
    <t>Seasonal</t>
  </si>
  <si>
    <t>First Aid incident</t>
  </si>
  <si>
    <t>Incident trends</t>
  </si>
  <si>
    <t xml:space="preserve">• Occupational Health and Safety Act, Act 85 of 1993
• Compensation for Occupational Injuries and Diseases Act, Act 130 of 1993 (COID)
• General Safety Regulations, 1986                                                                                   • General Administrative Regulations, 2003
• Environmental Regulations for Workplaces, 1987
• 32-95 Latest Rev. Occupational Health and Safety
Incident Management Procedure
• 240-131838225 Occupational Health and Safety
Incident Management Definitions and Classification Parameters Std                                
• 32-477 Safety Health and Environment Training and Development                                                                                                 • 240-44175132 Eskom Personal Protective Equipment                                                                      • 32-285 Medical surveillance            </t>
  </si>
  <si>
    <t xml:space="preserve">Exposure to SF6 gas </t>
  </si>
  <si>
    <t xml:space="preserve">First Aid,                                               Medical,                                                      Lost Time Injury                                                                 </t>
  </si>
  <si>
    <t>Manual handling  of SF6 gas cylinder</t>
  </si>
  <si>
    <t>Struck/ pinched by the cylinder resulting in injury</t>
  </si>
  <si>
    <t xml:space="preserve">1. Struck by, pinched by the cylinder                                  2. Lifting of too heavy gas cylinders            </t>
  </si>
  <si>
    <t xml:space="preserve">First Aid,                                                   Medical,                                                   Lost Time Injury            </t>
  </si>
  <si>
    <t>Incident trends,  BSO</t>
  </si>
  <si>
    <t>Working in awkward postures.  (Ergonomics)</t>
  </si>
  <si>
    <t>1.1 0</t>
  </si>
  <si>
    <t>Musculoskeletal disorder        (back, shoulder pains etc.)</t>
  </si>
  <si>
    <t xml:space="preserve">1. Unavailabity of proper safe work method  
2. Lifting of too heavy gas cylinders                                     
3. Awkward body postures </t>
  </si>
  <si>
    <t xml:space="preserve">First Aid,                                                   Medical,                                                   Lost Time Injury          </t>
  </si>
  <si>
    <t xml:space="preserve">• Occupational Health and Safety Act, 1993  (Act No. 85 of 1993)                                                                                               • General Safety Regulations, 1986                                                          • General Administrative Regulations, 2003                                                                            • 32-520 Occupational Health &amp; Safety Risk Assessment Procedure 
• 32-95 Latest Rev. Occupational Health and Safety
Incident Management Procedure
• 240-131838225 Occupational Health and Safety
Incident Management Definitions and Classification Parameters Std                               </t>
  </si>
  <si>
    <t>Exposure to the use of defective or incorrect tools</t>
  </si>
  <si>
    <t>Cuts, sprain and serious injuries because of using makeshift tools or defective tools.</t>
  </si>
  <si>
    <t xml:space="preserve">Incorrect use of tools or using defective tools. </t>
  </si>
  <si>
    <t xml:space="preserve">First Aid Incident 
Medical Incident            </t>
  </si>
  <si>
    <t>Incident trends, inspections</t>
  </si>
  <si>
    <t>Exposure to falling objects</t>
  </si>
  <si>
    <t xml:space="preserve">Struck by falling objects leading to injuries </t>
  </si>
  <si>
    <t>1. Poor housekeeping
2. Tools falling from workers on heights       3. Lack of concentration 
4. No containment of tools or equipment</t>
  </si>
  <si>
    <t xml:space="preserve">  Job observations, BSOs</t>
  </si>
  <si>
    <t xml:space="preserve">• Occupational Health and Safety Act, 1993  (Act No. 85 of 1993)                                                                                               • General Safety Regulations, 1986                                                          • General Administrative Regulations, 2003                                                                            • 32-520 Occupational Health &amp; Safety Risk Assessment Procedure 
• 32-95 Latest Rev. Occupational Health and Safety
Incident Management Procedure
• 240-131838225 Occupational Health and Safety
Incident Management Definitions and Classification Parameters Std
240 - 82501344 Tx Fall Protection Plan
32-418 Working at Height Procedure
240-151729907 Working at Height &amp; Fall Protection Plan                                   </t>
  </si>
  <si>
    <t xml:space="preserve"> Slippery in an oily surface </t>
  </si>
  <si>
    <t>Slips and falls that could result to injuries.</t>
  </si>
  <si>
    <t>1. Spilled oil not cleaned quickly                              2. Poor housekeeping   
3. Slippery surfaces with no warning signs/ barricading</t>
  </si>
  <si>
    <t>Eskom HV Plant Employees/ Contractors and Contractors</t>
  </si>
  <si>
    <t>HV  Plant  Manager</t>
  </si>
  <si>
    <t>When there is oil spillage</t>
  </si>
  <si>
    <t xml:space="preserve">First Aid,                                                   Medical,                                                   Lost Time Injury.         </t>
  </si>
  <si>
    <t>Inspections              
 Incident trends</t>
  </si>
  <si>
    <t xml:space="preserve">• Occupational Health and Safety Act, 1993  (Act No. 85 of 1993)                                                                                               • General Safety Regulations, 1986                                                          • General Administrative Regulations, 2003   
• Hazardous Chemical Agents regulations 2021                                                                                  • 32-520 Occupational Health &amp; Safety Risk Assessment Procedure 
• 32-95 Latest Rev. Occupational Health and Safety
Incident Management Procedure
• 240-131838225 Occupational Health and Safety
Incident Management Definitions
and Classification Parameters Std 
• 240-44175132 Eskom Personal Protective Equipment                               </t>
  </si>
  <si>
    <t>Use of unsafe rigging  equipment using a faulty truck-mounted crane to overhaul circuit breaker/ Incompetent riggers</t>
  </si>
  <si>
    <t>Falling of the load resulting to injuries if falling on human being or resulting to property damage</t>
  </si>
  <si>
    <t>1. Mechanical failure of truck-mounted crane
2. Lack of training on the truck-mounted crane operating.                                                                         3. Lack of load test certificate and inspection of truck-mounted crane operated.                                                               4. Mechanical failure of the slings                     5. Incorrect selection of slings               
6. Lack of knowledge on rigging</t>
  </si>
  <si>
    <t xml:space="preserve">Monthly  and when it is required   +/- 8 hours per day </t>
  </si>
  <si>
    <t>Medical incident                               Lost Time Injury                                                                                                                         Fatality
Property Damage</t>
  </si>
  <si>
    <t>Technical Inspections       Audits           Supervision</t>
  </si>
  <si>
    <t xml:space="preserve">• Occupational  and Safety Act, 1993  (Act No. 85 of 1993)                                                            • General Safety Regulations, 1986                                           •  General Administrative Regulations, 2003
• Compensation for Occupational Injuries and Diseases Act, Act 130 of 1993 (COID)
• Driven Machinery Regulations, 2015   
•  240-77858652 - Operating a vehicle mounted crane Manual                                
• 240 - 82501344 TX DIVISION Fall protection plan                                
•  240-62196227 Eskom life saving rules procedure                                                                         • 240-43848327 Right to Refuse to Work in an unsafe condition procedure
• 32-95 Latest Rev. Occupational Health and Safety
Incident Management Procedure
• 240-131838225 Occupational Health and Safety
Incident Management Definitions
and Classification Parameters Std                                                                                           • 32-477 Safety Health and Environment Training and Development                                                                      • 240-44175132 Eskom Personal Protective Equipment                       
• 32-282 Medical Surveillance   Procedure.                
•240 - 82501344 Tx Fall Protection Plan
32-418 Working at Height Procedure
240-151729907 Working at Height &amp; Fall Protection Plan                
• 240-62582234 OHS Roles and Responsibilities and Statutory Appointments </t>
  </si>
  <si>
    <t>Slipping and falling of the lifting tackle/ lifting chain sling not having safety latches  can hook onto the loaded equipment (i.e. CT)</t>
  </si>
  <si>
    <t>Injuries which are likely to be fatal.</t>
  </si>
  <si>
    <t>1. Lifting tackles not properly tied or inspected                                                      2. Lack of rigging training                                                     3.  Chain sling hooks  not having safety latches                                                                                     4. Procedures not in place or not followed. 
5. Load tests not done.</t>
  </si>
  <si>
    <t xml:space="preserve">First Aid incident                           Medical   incident                     Lost Time incident                        Fatality   </t>
  </si>
  <si>
    <t>Inspections,                  Supervision</t>
  </si>
  <si>
    <t>Working on uneven surfaces/ Open trench covers</t>
  </si>
  <si>
    <t>Slip, trip and fall due to uneven surface</t>
  </si>
  <si>
    <t>1. Uneven surfaces
2. Failure to identify the risk
3. Lack of concentration
4.  Open trench covers</t>
  </si>
  <si>
    <t xml:space="preserve">Daily/ Weekly  +/- 8 hours per day </t>
  </si>
  <si>
    <t xml:space="preserve">First Aid Incident                                     Medical Incident                                Lost Time Injury
</t>
  </si>
  <si>
    <t>Inspections          Supervision</t>
  </si>
  <si>
    <t xml:space="preserve">• Occupational Health and Safety Act, 1993  (Act No. 85 of 1993)                                                                                                • General Safety Regulations, 1986                                                           • General Administrative Regulations, 2003       
• 32-95 Latest Rev. Occupational Health and Safety
Incident Management Procedure
• 240-131838225 Occupational Health and Safety
Incident Management Definitions
and Classification Parameters Std                                                                                        • 240-44175132 Eskom Personal Protective Equipment      
• 32-520 Occupational Health &amp; Safety Risk Assessment Procedure                                          </t>
  </si>
  <si>
    <t xml:space="preserve">Exposure to electrical cleaner and grease when cleaning contacts </t>
  </si>
  <si>
    <t>Prolonged exposure may cause Skin irritation.                                                                       Eye contact with solvent might cause injuries</t>
  </si>
  <si>
    <t>1. Incorrect/ harmful chemical used for cleaning contacts,
2. Prolonged time of chemical use
3. Not wearing gloves</t>
  </si>
  <si>
    <t xml:space="preserve">Weekly  and when it is required   </t>
  </si>
  <si>
    <t>First Aid incident
Medical incident</t>
  </si>
  <si>
    <t xml:space="preserve">Inspections,       Technical Audits,           </t>
  </si>
  <si>
    <t xml:space="preserve">• Occupational Health and Safety Act, 1993  (Act No. 85 of 1993)                                                                                               • General Safety Regulations, 1986                                                          • General Administrative Regulations, 2003       
• Hazardous Chemical Substances Regulation 1995                                            • 32-477 Safety Health and Environment Training and Development                                                                        
• 32-95 Latest Rev. Occupational Health and Safety
Incident Management Procedure
• 240-131838225 Occupational Health and Safety
Incident Management Definitions
and Classification Parameters Std                   
• 240-44175132 Eskom Personal Protective Equipment                                             
• 32-520 Occupational Health &amp; Safety Risk Assessment Procedure         </t>
  </si>
  <si>
    <t>Poor house keeping. - tools or equipment left lying on the working area</t>
  </si>
  <si>
    <t>Tripping and falls that could result in injuries, Pricked by</t>
  </si>
  <si>
    <t>Improper Placement due to poor housekeeping</t>
  </si>
  <si>
    <t xml:space="preserve">First Aid                                                          </t>
  </si>
  <si>
    <t>Supervision                                                    Behavioural Job observation</t>
  </si>
  <si>
    <t xml:space="preserve">• Occupational Health and Safety Act, 1993  (Act No. 85 of 1993)                                      
• General Safety Regulations, 1986                                                                                   • General Administrative Regulations, 2003                   
• Compensation for Occupational Injuries and Diseases Act, Act 130 of 1993 (COID)      
• 32-95 Latest Rev. Occupational Health and Safety
Incident Management Procedure
• 240-131838225 Occupational Health and Safety
Incident Management Definitions
and Classification Parameters Std                   
• 240-44175132 Eskom Personal Protective Equipment                                             
• 32-520 Occupational Health &amp; Safety Risk Assessment Procedure       </t>
  </si>
  <si>
    <t xml:space="preserve">Transformer and Reactor Maintenance  -       Transformer, Reactor, Auxillary, NEC and NER </t>
  </si>
  <si>
    <t>Working at heights using a ladder</t>
  </si>
  <si>
    <t xml:space="preserve">Fall from heights
</t>
  </si>
  <si>
    <t>1. Defective equipment 
2. Collapsing of ladder
3. Falling objects                                                                                     4. Use of incorrect equipment  
5. Inappropriate use of access equipment (Overreaching, stretching etc)
6. Uneven floor causing instability which could result in losing footing and fall from ladders</t>
  </si>
  <si>
    <t xml:space="preserve">Weekly </t>
  </si>
  <si>
    <t>First Aid Incident
Medical Incident
Lost Time Injury</t>
  </si>
  <si>
    <t>Ladder Inspection sheets</t>
  </si>
  <si>
    <t xml:space="preserve">• Occupational Health and Safety Act, 1993  (Act No. 85 of 1993)                                      
• General Safety Regulations, 1986                                                                                   • General Administrative Regulations, 2003                   • Compensation for Occupational Injuries and Diseases Act, Act 130 of 1993 (COID)     
• 240 - 82501344 TX DIVISION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32-418 Working at Height Procedure
240-151729907 Working at Height &amp; Fall Protection Plan
</t>
  </si>
  <si>
    <t xml:space="preserve">• Occupational Health and Safety Act, 1993  (Act No. 85 of 1993)                                  
• General Safety Regulations, 1986                                                                        • General Administrative Regulations, 2003                                                                               • 240-62196227 Eskom life saving rules procedure                                                                         • 240-43848327 Right to Refuse to Work in an unsafe condition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 32-520 Occupational Health &amp; Safety Risk Assessment Procedure
240 - 82501344 Tx Fall Protection Plan
32-418 Working at Height Procedure
240-151729907 Working at Height &amp; Fall Protection Plan                </t>
  </si>
  <si>
    <t xml:space="preserve">• Occupational Health and Safety Act, 1993  (Act No. 85 of 1993)                                     
• General Safety Regulations, 1986                                                                                   • General Administrative Regulations, 2003                   • Compensation for Occupational Injuries and Diseases Act, Act 130 of 1993 (COID)     
• 240 - 82501344 TX DIVISION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240 - 82501344 Tx Fall Protection Plan
32-418 Working at Height Procedure
240-151729907 Working at Height &amp; Fall Protection Plan                       
</t>
  </si>
  <si>
    <t>- Uneven surfaces
- Failure to identify the risk
- Lack of concentration
- Open trench covers</t>
  </si>
  <si>
    <t xml:space="preserve">• Occupational Health and Safety Act, 1993  (Act No. 85 of 1993)                                                                                                • General Safety Regulations, 1986                                                           • General Administrative Regulations, 2003       
• 32-95 Latest Rev. Occupational Health and Safety
Incident Management Procedure
• 240-131838225 Occupational Health and Safety
Incident Management Definitions
and Classification Parameters Std                                                                                        • 240-44175132 Eskom Personal Protective Equipment 
32-520 Risk Assessment                                            </t>
  </si>
  <si>
    <t xml:space="preserve">Working in confined space when doing transformer internal inspection </t>
  </si>
  <si>
    <t>Restricted space can result in musculoskeletal disorder as well as suffocation
Slips, trips and knocking against structures because of poor visibility that will result in injuries.</t>
  </si>
  <si>
    <t>Restricted space due to  design.
Lack of oxygen   
No sufficient illumination inside the transformer</t>
  </si>
  <si>
    <t>When required</t>
  </si>
  <si>
    <t xml:space="preserve">Lost Time Injury
Medical Incident
First Aid Incident </t>
  </si>
  <si>
    <t>Inspection, BSO, Incident trends</t>
  </si>
  <si>
    <t xml:space="preserve"> • Occupational Health and Safety Act, 1993  (Act No. 85 of 1993)                                                                                                • General Safety Regulations, 1986                                                           • General Administrative Regulations, 2003                •  Compensation for Occupational Injuries and Diseases Act, Act 130 of 1993 (COID)      
• 240 - 82501344 TX DIVISION Fall protection plan                                                                              • 240-62196227 Eskom life saving rules procedure                                                                           • 240-43848327 Right to Refuse to Work in an unsafe condition procedure                                                                   • 32-477 Safety Health and Environment Training and Development                                                                                                                                      • 32-285 Medical surveillance                        
• 32-95 Latest Rev. Occupational Health and Safety
Incident Management Procedure
• 240-131838225 Occupational Health and Safety
Incident Management Definitions
and Classification Parameters Std                                                                                        • 240-44175132 Eskom Personal Protective Equipment 
• Standard for transformer inspection. 
- Ergonomics Regulations 2019</t>
  </si>
  <si>
    <t xml:space="preserve">Exposure to inhalation of gases and fumes when performing Internal inspection of the transformer </t>
  </si>
  <si>
    <t xml:space="preserve">Respiratory infections, Breathing difficulty Throat pain
Abdominal pain
Dizziness
Severe headaches
Extreme fatigue
Body weakness
Irritation </t>
  </si>
  <si>
    <t xml:space="preserve">- Lack of training and knowledge
- Ineffective PPE
- Inadequate Risk assessment 
- Failure to adhere to standards, procedure and work instruction                                                             </t>
  </si>
  <si>
    <t xml:space="preserve">Inspections       Audits           Supervision
Calibration records   
Training records   </t>
  </si>
  <si>
    <t xml:space="preserve">• Occupational Health and Safety Act (Act No. 85 of 1993)                                                                              • General Safety Regulations, 1986                               • General Administrative Regulations, 2003          
• Hazardous Chemical Substance Regualtion (1995)                                                                                      • Environmental Regulations for Workplaces (1987)                                                                                     • 240-43848327 Right to Refuse to Work in an unsafe condition procedure                                                                            
• 32-477 Safety Health and Environment Training and Development       
• 32-520 Occupational Health &amp; Safety Risk Assessment Procedure                                                                                                                                           • 240-44175132 Eskom Personal Protective Equipment                                                                                          • 32-285 Medical surveillance  
• 32-95 Latest Rev. Occupational Health and Safety
Incident Management Procedure
• 240-131838225 Occupational Health and Safety
Incident Management Definitions and Classification Parameters Std
• Training Matrix
                                                                                                                                                        </t>
  </si>
  <si>
    <t>Exposure to fine silica gel</t>
  </si>
  <si>
    <t>Respiratory infections</t>
  </si>
  <si>
    <t>Exposure to dust from silica gel</t>
  </si>
  <si>
    <t>As and when required</t>
  </si>
  <si>
    <t>First Aid   incident       or temporary discomfort</t>
  </si>
  <si>
    <t>Inspections    Self assessment audit, Incidents trends</t>
  </si>
  <si>
    <t xml:space="preserve">• Occupational Health and Safety Act, Act 85 of 1993 (OHS Act)                        • 240-69387838 transformer and reactor prevantative and condition based maintenance
• 32-520 Occupational Health &amp; Safety Risk Assessment Procedure                                                                                                                                           •  240-44175132 Eskom Personal Protective Equipment                                                                                          •  32-285 Medical surveillance                                                                                                                                                  • 32-95 Latest Rev. Occupational Health and Safety
Incident Management Procedure
• 240-131838225 Occupational Health and Safety
Incident Management Definitions and Classification Parameters Std
• Hazardous Chemical Agent Regulation 2021
                                                                                                                                                        </t>
  </si>
  <si>
    <t xml:space="preserve">Exposure to degreaser when cleaning the transformer </t>
  </si>
  <si>
    <t>Skin and eye Irritations</t>
  </si>
  <si>
    <t>Not using the gloves and goggles</t>
  </si>
  <si>
    <t>Quarterly</t>
  </si>
  <si>
    <t>Inspections    Self assessment Audits       Incidents trends</t>
  </si>
  <si>
    <t xml:space="preserve">• Occupational Health and Safety Act, Act 85 of 1993 (OHS Act)                        • 240-69387838 transformer and reactor prevantative and condition based maintenance
• 32-520 Occupational Health &amp; Safety Risk Assessment Procedure                                                                                                                                           •  240-44175132 Eskom Personal Protective Equipment                                                                                          •  32-285 Medical surveillance                                                                                                                                                  • 32-95 Latest Rev. Occupational Health and Safety
Incident Management Procedure
• 240-131838225 Occupational Health and Safety
Incident Management Definitions
and Classification Parameters Std     
• Hazardous Chemical Agent Regulation 2021                                                                                                                                                   </t>
  </si>
  <si>
    <t>Monthy or when required</t>
  </si>
  <si>
    <t>Incidents trends, Job observations, BSO's</t>
  </si>
  <si>
    <t xml:space="preserve">• Occupational Health and Safety Act, Act 85 of 1993 (OHS Act)                        • 240-69387838 transformer and reactor prevantative and condition based maintenance
• 32-520 Occupational Health &amp; Safety Risk Assessment Procedure                                                                                                                                           •  240-44175132 Eskom Personal Protective Equipment                                                                                          •  32-285 Medical surveillance                                                                                                                                                  • 32-95 Latest Rev. Occupational Health and Safety
Incident Management Procedure
• 240-131838225 Occupational Health and Safety
Incident Management Definitions and Classification Parameters Std  
• Hazardous Chemical Agent Regulation 2021                                                                                                                                                      </t>
  </si>
  <si>
    <t>Exposure to electricity when doing electrical tests on transformer</t>
  </si>
  <si>
    <t>Electrical shock
Electrocution</t>
  </si>
  <si>
    <t xml:space="preserve">• Occupational Health and Safety Act, Act 85 of 1993 (OHS Act)
• Compensation for Occupational Injuries and Diseases Act, Act 130 of 1993 (COID)
• General Safety Regulations, 1986                                                                                   • General Administrative Regulations, 2003 
• 240-70863759 Topping up procedure
• 240-124491046 (outdoor breaker) scope of work and work report 
• 240-114967625 Operating Regulations for High Voltage System                                                                                                     • 240-43848327 Right to Refuse to Work in an unsafe condition procedure                                                                                              • 32-477 Safety Health and Environment Training and Development                                                                           • 240-44175132 Eskom Personal Protective Equipment                                   
• EP Plans Southern Grid
• 32-95 Latest Rev. Occupational Health and Safety
Incident Management Procedure
• 240-131838225 Occupational Health and Safety
Incident Management Definitions
and Classification Parameters Std </t>
  </si>
  <si>
    <t xml:space="preserve">Battery Room Maintenance
- Battery first line maintenance
- Conduct measurements on batteries                            </t>
  </si>
  <si>
    <t xml:space="preserve">Exposed to Battery acids being splashed on the body and eyes. </t>
  </si>
  <si>
    <t>Chemical Burns</t>
  </si>
  <si>
    <t>- Lack of training and knowledge
- Ineffective PPE
- Lack of concentration                    
- Inadequate Risk assessment 
- Inadequate communication
- Failure to adhere to standards, procedure and work instruction</t>
  </si>
  <si>
    <t>Eskom Employees/ Contractors</t>
  </si>
  <si>
    <t>Weekly/ Monthly and when required</t>
  </si>
  <si>
    <t>Lost Time Injury                                                        Medical Incident                                                        Occupational diseases</t>
  </si>
  <si>
    <t>Inspections, Audits, BSO's,              Job Observation Incidents trends</t>
  </si>
  <si>
    <t xml:space="preserve">• Occupational Health and Safety Act, 1993  (Act No. 85 of 1993)                                                             • General Safety Regulations, 1986                                             • General Administrative Regulations, 2003                                                                           • SANS 433 for skin protection against acids, alkalis
• 240-62196227 Eskom life saving rules procedure                                                                         • 240-43848327 Right to Refuse to Work in an unsafe condition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 32-418  Risk Assessment Procedure
• 240-56177186 Battery room standard
• Hazardous Chemical Agent Regulation 2021  
                                                                                                                                                                                                         </t>
  </si>
  <si>
    <t>Inhalation of hazardous gases</t>
  </si>
  <si>
    <t xml:space="preserve">Insufficient ventilation
Extractor fan not working properly           </t>
  </si>
  <si>
    <t>First Aid incident, Medical incident, Lost time injuries</t>
  </si>
  <si>
    <t xml:space="preserve">• Occupational Health and Safety Act, 1993  (Act No. 85 of 1993)                                                             • General Safety Regulations, 1986                                             • General Administrative Regulations, 2003                                                                           
• 240-62196227 Eskom life saving rules procedure                                                                         • 240-43848327 Right to Refuse to Work in an unsafe condition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t>
  </si>
  <si>
    <t>Explosion due to  ignition of gases and inadequate ventilation. Build-up of gas inside the cell causing risk of cell explosion</t>
  </si>
  <si>
    <t>Injuries due to explosion</t>
  </si>
  <si>
    <t>Using portable electrical equipment 
Damaged flame proof equipment.              Poor indoor air quality           
Build up of gases due to insufficient ventilation</t>
  </si>
  <si>
    <t>Weekly or when required</t>
  </si>
  <si>
    <t>First Aid incident, Medical incident, Lost time injuries, Fatalities</t>
  </si>
  <si>
    <t>Inspections, Audits Supervision, BSO's,              Job Observation Incidents trends</t>
  </si>
  <si>
    <t>• Occupational Health and Safety Act, 1993  (Act No. 85 of 1993)                                  
• General Safety Regulations, 1986                                                                        • General Administrative Regulations, 2003 
• 240-56177186 Battery room standard
• 240-56176113 Classification of battery room work instruction
• 240-114967625 Operating Regulations for High Voltage System             
• 32-520 Occupational Health &amp; Safety Risk Assessment Procedure                          
• 32-285 Medical surveillance                             
• 32-95 Latest Rev. Occupational Health and Safety
Incident Management Procedure
• 240-131838225 Occupational Health and Safety
Incident Management Definitions and Classification Parameters Std
• 32-418 Working at heights procedure</t>
  </si>
  <si>
    <t>Ergonomics-Working in awkward postures</t>
  </si>
  <si>
    <t>Musculoskeletal disorder: Muscle sprains and strains resulting in back, neck, wrist pains and/or shoulder pains due to ergonomic stress</t>
  </si>
  <si>
    <t xml:space="preserve">- Work posture due to prolonged crouching position/ uncomfortable work height                                                                    - Awkward body postures                                                - Poor illumination due insufficient lighting, defective lamp, degenerated light output and improper lamp positioning / alignment 
- Visual demand which might cause eye fatigue
- Prolong Sitting                                              
</t>
  </si>
  <si>
    <t>Surveys                Supervision              BSO             Incident trends</t>
  </si>
  <si>
    <t xml:space="preserve">• Occupational Health and Safety Act, Act 85 of 1993 (OHS Act)
• Compensation for Occupational Injuries and Diseases Act, Act 130 of 1993 (COID)
• Environmental Regulations for Workplaces, 1987                        
• General Safety Regulations, 1986                       
• General Administrative Regulations, 2003                      
• Facilities Regulations, 1990
• 240 - 75567900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 Ergonomics regulation 2019  </t>
  </si>
  <si>
    <t>Insufficient lighting due to Poor illumination/ maintenance</t>
  </si>
  <si>
    <t>Eye strains and working in battery room with  poor illumination can result in injuries</t>
  </si>
  <si>
    <t>Illumination is substandard and insufficient.</t>
  </si>
  <si>
    <t>Temporary discomfort</t>
  </si>
  <si>
    <t>Checksheet for Building maintenance inspections. SHE Rep Inspections. Occupational hygiene reports.</t>
  </si>
  <si>
    <t xml:space="preserve">• Occupational Health and Safety Act, Act 85 of 1993 (OHS Act)
• Compensation for Occupational Injuries and Diseases Act, Act 130 of 1993 (COID)
• Environmental Regulations for Workplaces, 1987                         
• General Safety Regulations, 1986                       
• General Administrative Regulations, 2003                      
• Facilities Regulations, 1990
• 240 - 75567900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t>
  </si>
  <si>
    <t xml:space="preserve">Mercury from broken thermometer / Release of Inorganic mercury 
</t>
  </si>
  <si>
    <t xml:space="preserve">Nervous, digestive  and immune system, lungs and kidnya and may be fatal/User and those in the vicinity, young persons and expectant mothers, and the environment   
Mercury may damage the unborn child. 
It is corrosive, toxic if   inhaled and easily and absorbed through lungs, skin and alimentary system.
It can cause burns  
Very toxic to aquatic life with long lasting effects
Permissible exposure limit in 8 hours is 0.02 mg/m3 
May damage the unborn child
Can cause irreversible eye damage. 
Is easily absorbed through skin. 
Can be fatal if inhaled 
Very toxic to aquatic life with long lasting effects 
</t>
  </si>
  <si>
    <t>Lack of knowledge.          Storing the thermoter improperly. If broken, thermometer releases toxic mercury. The vapours of mercury if inhaled are toxic. Exposure to mercury if not cleaned up properly. The mercury will evaporate and can contaminate the surrounding air and become toxic to humans.</t>
  </si>
  <si>
    <t>First Aid incident, Medical Incident, Lost tme injuries, Fatality</t>
  </si>
  <si>
    <t>Visual Inspections</t>
  </si>
  <si>
    <t>HV Plant Supervisors</t>
  </si>
  <si>
    <t xml:space="preserve">• Occupational Health and Safety Act, Act 85 of 1993 (OHS Act)
• Compensation for Occupational Injuries and Diseases Act, Act 130 of 1993 (COID)           
• Environmental Regulations for Workplaces, 1987                         
• General Safety Regulations, 1986     
• 32-520 Occupational Health &amp; Safety Risk Assessment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t>
  </si>
  <si>
    <t>Static Var Compensator (SVC)/ Preventative maintenance</t>
  </si>
  <si>
    <t>Exposure to Insufficient lighting due to Poor illumination/ maintenance when working inside SVC room</t>
  </si>
  <si>
    <t>Eye strains and injuries</t>
  </si>
  <si>
    <t>First Aid incident, Medical incident</t>
  </si>
  <si>
    <t xml:space="preserve">Building Maintenance inspections. 
SHE Rep Inspections. </t>
  </si>
  <si>
    <t>• Occupational Health and Safety Act, Act 85 of 1993 (OHS Act)
• Compensation for Occupational Injuries and Diseases Act, Act 130 of 1993 (COID)
• Environmental Regulations for Workplaces, 1987                         
• General Safety Regulations, 1986                        
• General Administrative Regulations, 2003                      
• Facilities Regulations, 1990- 240 - 75567900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t>
  </si>
  <si>
    <t xml:space="preserve">• Occupational Health and Safety Act, Act 85 of 1993
• Compensation for Occupational Injuries and Diseases Act, Act 130 of 1993 (COID)
• General Safety Regulations, 1986                                                                                   • General Administrative Regulations, 2003
• Environmental Regulations for Workplaces, 1987
• 32-95 Latest Rev. Occupational Health and Safety
Incident Management Procedure
• 240-131838225 Occupational Health and Safety
Incident Management Definitions and Classification Parameters Std                                
• 32-477 Safety Health and Environment Training and Development                                                                                                 • 240-44175132 Eskom Personal Protective Equipment                                                                        • 32-285 Medical surveillance            </t>
  </si>
  <si>
    <t xml:space="preserve">• Occupational Health and Safety Act, Act 85 of 1993 (OHS Act)
• Compensation for Occupational Injuries and Diseases Act, Act 130 of 1993 (COID)
• Environmental Regulations for Workplaces, 1987                        
• General Safety Regulations, 1986                       
• General Administrative Regulations, 2003                      
• Facilities Regulations, 1990- 240 - 75567900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32-285 Medical surveillance                   
• 32-95 Latest Rev. Occupational Health and Safety
Incident Management Procedure
• 240-131838225 Occupational Health and Safety
Incident Management Definitions
and Classification Parameters Std
• Ergonomics regulation 2019  </t>
  </si>
  <si>
    <t xml:space="preserve">Exposure to electricity </t>
  </si>
  <si>
    <t xml:space="preserve">• Occupational Health and Safety Act, Act 85 of 1993 (OHS Act)
• Compensation for Occupational Injuries and Diseases Act, Act 130 of 1993 (COID)
• General Safety Regulations, 1986                                                                                   • General Administrative Regulations, 2003 
• 240-70863759 Topping up procedure
• 240-124491046 (outdoor breaker) scope of work and work report 
• 240-114967625 Operating Regulations for High Voltage System                                                                                                     • 240-43848327 Right to Refuse to Work in an unsafe condition procedure                                                                                              • 32-477 Safety Health and Environment Training and Development                                                                           • 240-44175132 Eskom Personal Protective Equipment                                   
• EP Plan for the Grid
</t>
  </si>
  <si>
    <t xml:space="preserve">• Occupational Health and Safety Act, 1993  (Act No. 85 of 1993)                                                                      • General Safety Regulations, 1986                                                                        • General Administrative Regulations, 2003                                                         • 240-62196227 Eskom life saving rules procedure                                                                         • 240-43848327 Right to Refuse to Work in an unsafe condition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 32-520 Occupational Health &amp; Safety Risk Assessment Procedure             </t>
  </si>
  <si>
    <t xml:space="preserve">Pending
</t>
  </si>
  <si>
    <t>Working at heights using a cherry-picker/ man lift/ aerial platform</t>
  </si>
  <si>
    <t xml:space="preserve">• Occupational Health and Safety Act, 1993  (Act No. 85 of 1993)                                     
• General Safety Regulations, 1986                                                                                   • General Administrative Regulations, 2003                   • Compensation for Occupational Injuries and Diseases Act, Act 130 of 1993 (COID)     
• 240 - 82501344 TX DIVISION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 240 - 82501344 Tx Fall Protection Plan
• 32-418 Working at Height Procedure
240-151729907 Working at Height &amp; Fall Protection Plan                       
</t>
  </si>
  <si>
    <t>Integrity of lifting equipment for lifting of equipment and employees</t>
  </si>
  <si>
    <t xml:space="preserve">Injuries and or Fatalities </t>
  </si>
  <si>
    <t xml:space="preserve">Inadequate maintenance
Inadequate inspections 
Inadequate Risk assessment
Incorrect equipment
Incorrect slinging 
Latent defects
Inadequate training 
Inadequate supervision, Equipment failure; Hydraulic failure and Falling material
</t>
  </si>
  <si>
    <t xml:space="preserve">Medical, Lost Time Injury and/or fatality
</t>
  </si>
  <si>
    <t>Inspection               Job Observation  Incident trends</t>
  </si>
  <si>
    <t xml:space="preserve">• Occupational Health and Safety Act, 1993  (Act No. 85 of 1993)                                                                      • General Safety Regulations, 1986                                                                                   • General Administrative Regulations, 2003                   • Compensation for Occupational Injuries and Diseases Act, Act 130 of 1993 (COID)                                                                               • 240-62196227 Eskom life saving rules procedure                                                                         • 240-43848327 Right to Refuse to Work in an unsafe condition procedure                                                                 • 32-477 Safety Health and Environment Training and Development                                                                      • 240-44175132 Eskom Personal Protective Equipment                                                                             • 32-285 Medical surveillance                                                        • 240-114967625 ORHVS Regulation
• 32-95 Latest Rev. Occupational Health and Safety
Incident Management Procedure
• 240-131838225 Occupational Health and Safety
Incident Management Definitions and Classification Parameters Std </t>
  </si>
  <si>
    <t>Use of Substandard or defective tools and equipment.</t>
  </si>
  <si>
    <t>Working in confined space and manual raising and lowering of heavy cap cans (50kg and above) when doing cap cans replacement/ balancing</t>
  </si>
  <si>
    <t>4.1 0</t>
  </si>
  <si>
    <t xml:space="preserve">Restricted space resulting in musculoskeletal disorder </t>
  </si>
  <si>
    <t xml:space="preserve">Restricted space due to  design.  
Manual Raising and lowering of heavy cap can 
</t>
  </si>
  <si>
    <t>Eskom Employees</t>
  </si>
  <si>
    <t>When required (Fault conditions)</t>
  </si>
  <si>
    <t>First Aid
Medical
Lost Time Incident</t>
  </si>
  <si>
    <t xml:space="preserve">• Occupational Health and Safety Act, 1993  (Act No. 85 of 1993)                                   
• 240-114967625 ORHVS Regulation, 
• 32-520 Occupational Health &amp; Safety Risk Assessment Procedure 
• 32-95 Latest Rev. Occupational Health and Safety
Incident Management Procedure
• 240-131838225 Occupational Health and Safety
Incident Management Definitions and Classification Parameters Std 
• Ergonomics Regulations 2019
                               </t>
  </si>
  <si>
    <t xml:space="preserve">Painting of Static var </t>
  </si>
  <si>
    <t>Exposure to hazardous paint vapours and smells</t>
  </si>
  <si>
    <t xml:space="preserve">Exposure to inhalation of high levels of the chemicals. 
Use of incorrect Respiratory protection. </t>
  </si>
  <si>
    <t>First Aid or temporary discomfort</t>
  </si>
  <si>
    <t xml:space="preserve">Incident trends, Inspections </t>
  </si>
  <si>
    <t xml:space="preserve">• Occupational Health and Safety Act (Act No. 85 of 1993)                                                                                • Regualtion for Hazardous Chemical Agent (2021)                                                                           • Environmental Regulations for Workplaces (1987)                                           • General Safety Regulations, 1986                                                  • General Administrative Regulations, 2003                                                    
• 240-43848327 Right to Refuse to Work in an unsafe condition procedure                                                                            • 32-477 Safety Health and Environment Training and Development       
• 32-520 Occupational Health &amp; Safety Risk Assessment Procedure                                                              • 240-75567900 Manual for Internal QualityAssurance Management of the Eskom Occupational Hygiene
• 32-95 Latest Rev. Occupational Health and Safety
Incident Management Procedure
• 240-131838225 Occupational Health and Safety
Incident Management Definitions
and Classification Parameters Std
• Ergonomics regulation 2019  </t>
  </si>
  <si>
    <t xml:space="preserve">• Occupational Health and Safety Act, Act 85 of 1993 (OHS Act)
• Compensation for Occupational Injuries and Diseases Act, Act 130 of 1993 (COID)
• Environmental Regulations for Workplaces, 1987                        
• General Safety Regulations, 1986                       
• General Administrative Regulations, 2003                      
• Facilities Regulations, 1990- 240 - 75567900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 Ergonomics regulation 2019  </t>
  </si>
  <si>
    <t>Shunt Capacitor Bank
preventative maintenance AND                                 Series Capacitor Bank preventative maintenance</t>
  </si>
  <si>
    <t>Exposure to electricity when in contact with live chambers/ if cap cans are not effectively discharged</t>
  </si>
  <si>
    <t xml:space="preserve">Technical Inspections       and Audits,  Analyse Incident trends    </t>
  </si>
  <si>
    <t>• Occupational Health and Safety Act, Act 85 of 1993 (OHS Act)
• Compensation for Occupational Injuries and Diseases Act, Act 130 of 1993 (COID)
• General Safety Regulations, 1986                                                                                   • General Administrative Regulations, 2003 
• 240-70863759 Topping up procedure
• 240-124491046 (outdoor breaker) scope of work and work report 
• 240-114967625 Operating Regulations for High Voltage System                                                                                                     • 240-43848327 Right to Refuse to Work in an unsafe condition procedure                                                                                              • 32-477 Safety Health and Environment Training and Development                                                                           • 240-44175132 Eskom Personal Protective Equipment  
• 32-95 Latest Rev. Occupational Health and Safety
Incident Management Procedure
• 240-131838225 Occupational Health and Safety
Incident Management Definitions
and Classification Parameters Std
240 - 82501344 Tx Fall Protection Plan
32-418 Working at Height Procedure                                 
• EP Plans for the Grid</t>
  </si>
  <si>
    <t>Mechanical failure of the crane/ Incorrect use of crane</t>
  </si>
  <si>
    <t>Falling of the load resulting to injuries if falling on human being</t>
  </si>
  <si>
    <t>Lack of training/ unauthorised use
Defective slings        
Improper rigging       
Working under suspended loads</t>
  </si>
  <si>
    <t>First Aid                          
Medical                           
LTI                                     
Fatality</t>
  </si>
  <si>
    <t xml:space="preserve">Inspection         
Audits                 
 Supervision    
Incident records     </t>
  </si>
  <si>
    <t xml:space="preserve">• Occupational Health and Safety Act, 1993  (Act No. 85 of 1993)                                      
• General Safety Regulations, 1986                                                                                   General Administrative Regulations, 2003                   Compensation for Occupational Injuries and Diseases Act, Act 130 of 1993 (COID)                                                                              • 240-62196227 Eskom life saving rules procedure                                                                         • 240-43848327 Right to Refuse to Work in an unsafe condition                                                                                  • 32-477 Safety Health and Environment Training and Development                                                                      • 240-44175132 Eskom Personal Protective Equipment                                                                             32-285 Medical surveillance                       
• 32-95 Latest Rev. Occupational Health and Safety
Incident Management Procedure
• 240-131838225 Occupational Health and Safety
Incident Management Definitions
and Classification Parameters Std
240 - 82501344 Tx Fall Protection Plan
32-418 Working at Height Procedure
240-151729907 Working at Height &amp; Fall Protection Plan                  
 </t>
  </si>
  <si>
    <t xml:space="preserve">• Occupational Health and Safety Act, 1993  (Act No. 85 of 1993)                                  
• General Safety Regulations, 1986                                                                        • General Administrative Regulations, 2003                                                         • 240-62196227 Eskom life saving rules procedure                                                                         • 240-43848327 Right to Refuse to Work in an unsafe condition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 32-520 Occupational Health &amp; Safety Risk Assessment Procedure
240 - 82501344 Tx Fall Protection Plan
32-418 Working at Height Procedure
240-151729907 Working at Height &amp; Fall Protection Plan             </t>
  </si>
  <si>
    <t>6. 5</t>
  </si>
  <si>
    <t>Hoisting of capacitor cans</t>
  </si>
  <si>
    <t xml:space="preserve">Exposure to Falling objects </t>
  </si>
  <si>
    <t>May result in personal injuries and damage to equipment</t>
  </si>
  <si>
    <t xml:space="preserve">1. Inadequate maintenance  
2. Inadequate Risk assessment                  
3. Inadequate inspection
4. Incorrect equipment
5. Incorrect slinging         
6. Undesired movement of material
7. Latent defects
8. Inadequate training 
9. Inadequate supervision                   </t>
  </si>
  <si>
    <t>Yearly and when required</t>
  </si>
  <si>
    <t>First Aid Incident 
Medical Incident
   LTI                     
 Fatality
Property damage</t>
  </si>
  <si>
    <t xml:space="preserve">• Occupational Health and Safety Act, 1993  (Act No. 85 of 1993)                                     
• General Safety Regulations, 1986                                                                                   • General Administrative Regulations, 2003                   • Compensation for Occupational Injuries and Diseases Act, Act 130 of 1993 (COID)     
• 240 - 82501344 TX DIVISION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 240 - 82501344 Tx Fall Protection Plan
• 32-418 Working at Height Procedure
• 240-151729907 Working at Height &amp; Fall Protection Plan    
• 32-520 Occupational Health &amp; Safety Risk Assessment Procedure                            </t>
  </si>
  <si>
    <t>Inadvertent contact of any metal part of crane with a high voltage power line</t>
  </si>
  <si>
    <t>Electrocution resulting in fatality</t>
  </si>
  <si>
    <t xml:space="preserve">1. Accidental contact with power line, Encroachment/ reaching clearance
2. Working under energised power line
3. Lack of knowledge
4. Violation of ORHVS    
</t>
  </si>
  <si>
    <t>Crane Operator
People around that vicinity</t>
  </si>
  <si>
    <t xml:space="preserve">Technical Inspections       and Audits,  
Analyse Incident trends,       </t>
  </si>
  <si>
    <t xml:space="preserve">• Occupational Health and Safety Act, 1993  (Act No. 85 of 1993)                                     
• General Safety Regulations, 1986                                                                                   • General Administrative Regulations, 2003                   • Compensation for Occupational Injuries and Diseases Act, Act 130 of 1993 (COID)     
• 240 - 82501344 TX DIVISION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 240 - 82501344 Tx Fall Protection Plan
• 32-418 Working at Height Procedure
• 240-151729907 Working at Height &amp; Fall Protection Plan    
• 32-520 Occupational Health &amp; Safety Risk Assessment Procedure                            
• 32-846 Operating Regulations for High Voltage System                                                                                                                                                                                               </t>
  </si>
  <si>
    <t xml:space="preserve">Stored charge </t>
  </si>
  <si>
    <t>Electrical shock and electrocution due to stored charge</t>
  </si>
  <si>
    <t>Cap can is designed to Store charge 
Lack of knowledge</t>
  </si>
  <si>
    <t>Yearly or when required</t>
  </si>
  <si>
    <t>First Aid
Medical
Lost Time Incident
Fatality</t>
  </si>
  <si>
    <t xml:space="preserve">• Occupational Health and Safety Act, 1993  (Act No. 85 of 1993)                                     
• General Safety Regulations, 1986                                                                                   • General Administrative Regulations, 2003                   • Compensation for Occupational Injuries and Diseases Act, Act 130 of 1993 (COID)     
• 240-62196227 Eskom life saving rules procedure                                                                         • 240-43848327 Right to Refuse to Work in an unsafe condition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 32-520 Occupational Health &amp; Safety Risk Assessment Procedure                            
• 32-846 Operating Regulations for High Voltage System                                      </t>
  </si>
  <si>
    <t>Extreme Weather condition changes</t>
  </si>
  <si>
    <t xml:space="preserve">• Occupational Health and Safety Act, Act 85 of 1993 (OHS Act)
• Compensation for Occupational Injuries and Diseases Act, Act 130 of 1993 (COID)
• Environmental Regulations for Workplaces, 1987                          • General Safety Regulations, 1986                                                                                   • General Administrative Regulations, 2003                             
• 32-477 Safety Health and Environment Training and Development                                                                                                 • 240-44175132 Eskom Personal Protective Equipment                                                                        • 32-285 Medical surveillance
• 240-43848327 Right to Refuse to Work in an unsafe condition procedure                   </t>
  </si>
  <si>
    <t>Working in awkward positions/ posture -  (Ergonomics)</t>
  </si>
  <si>
    <t>Musculoskeletal disorder (back, shoulder injuries and pains etc.)</t>
  </si>
  <si>
    <t xml:space="preserve">1. Inadeqate lifting practises 
2. Lifting of too heavy gas cylinders                                     
3. Awkward body postures </t>
  </si>
  <si>
    <t xml:space="preserve">• Occupational Health and Safety Act, 1993  (Act No. 85 of1993)                                                                                               • General Safety Regulations, 1986                                                         • General Administrative Regulations, 2003                                                                            32-520 Occupational Health &amp; Safety Risk Assessment Procedure                                                  
• 32-95 Latest Rev. Occupational Health and Safety
Incident Management Procedure
• 240-131838225 Occupational Health and Safety
Incident Management Definitions and Classification Parameters Std
• Ergonomics regulation 2019  
</t>
  </si>
  <si>
    <t>Operating Apparatus</t>
  </si>
  <si>
    <t>Exposure to live apparatus</t>
  </si>
  <si>
    <t>• Occupational Health and Safety Act, Act 85 of 1993 (OHS Act)
• Compensation for Occupational Injuries and Diseases Act, Act 130 of 1993 (COID)
• General Safety Regulations, 1986                                                                                   • General Administrative Regulations, 2003 
• 240-70863759 Topping up procedure
• 240-124491046 (outdoor breaker) scope of work and work report 
• 240-114967625 Operating Regulations for High Voltage System                                                                                                     • 240-43848327 Right to Refuse to Work in an unsafe condition procedure                                                                                              • 32-477 Safety Health and Environment Training and Development                                                                           • 240-44175132 Eskom Personal Protective Equipment                                   
• Southern Grid EP Plans
32-520 Occupational Health &amp; Safety Risk Assessment Procedure                                                  
• 32-95 Latest Rev. Occupational Health and Safety
Incident Management Procedure
• 240-131838225 Occupational Health and Safety
Incident Management Definitions and Classification Parameters Std</t>
  </si>
  <si>
    <t xml:space="preserve">Closing and opening of breaker on the wrong panel
Earthing wrong equipment
Opening and closing of wrong isolators
</t>
  </si>
  <si>
    <t>Fright to the person working on the panel /nearby personell due to loud sound resulting to injuries
Burns, electrical contact
Damage to plant and equipment</t>
  </si>
  <si>
    <t xml:space="preserve">- Lack of concentration       Unauthorised Operating of equipment                       (Operating error)
</t>
  </si>
  <si>
    <t xml:space="preserve">Daily </t>
  </si>
  <si>
    <t>First Aid incident                          Medical Incident    
Lost Time Injury
Fatality                                                                           Loss of power supply
Property damage</t>
  </si>
  <si>
    <t xml:space="preserve">Planned Job observation,         Supervision  Incident trends, BSOs </t>
  </si>
  <si>
    <t xml:space="preserve">• Occupational Health and Safety Act, 1993  (Act No. 85 of 1993)                                  • General Safety Regulations, 1986                                                                        • General Administrative Regulations, 2003    
• 240-62196227 Eskom life saving rules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 32-520 Occupational Health &amp; Safety Risk Assessment Procedure                         </t>
  </si>
  <si>
    <t>Substation Auxiliary Equipment Maintenance</t>
  </si>
  <si>
    <t>Substation air conditioner first line AND Preventative maintenance</t>
  </si>
  <si>
    <t xml:space="preserve">Manual handling of heavy objects / material </t>
  </si>
  <si>
    <t>Musculoskeletal disorder : Muscle sprains and strains resulting in back, neck, wrist pains and/or shoulder pains due to ergonomic stress</t>
  </si>
  <si>
    <t>Improper lifting techniques
Overexertion due to Under estimation of the weight/ load
Underlying medical condition
Lack of PPE
Inadequate training / experience</t>
  </si>
  <si>
    <t xml:space="preserve">Eskom HV Plant Employees/ Contractors </t>
  </si>
  <si>
    <t>When it is required</t>
  </si>
  <si>
    <t>First Aid          
Medical Incidents                
Lost Time Injuries</t>
  </si>
  <si>
    <t xml:space="preserve">  Incident trends</t>
  </si>
  <si>
    <t xml:space="preserve"> Occupational Health and Safety Act, Act 85 of 1993 (OHS Act)  Compensation for Occupational Injuries and Diseases Act, Act 130 of 1993 (COID)           Environmental Regulations for Workplaces, 1987                                      Approved Inspection Authority                            
- 32-520 Occupational Health &amp; Safety Risk Assessment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t>
  </si>
  <si>
    <t>Use of Power Tools</t>
  </si>
  <si>
    <t>Electrocution/ electrical shock</t>
  </si>
  <si>
    <t xml:space="preserve">First Aid Incident Medical Incident            </t>
  </si>
  <si>
    <t xml:space="preserve">• Occupational Health and Safety Act, 1993  (Act No. 85 of 1993)                                                               • General Safety Regulations, 1986                                                                                   • General Administrative Regulations, 2003                                                                    • SABS SANS 1400, requirements. Overall; hard hat; safety boots; Fall Arrest System; and gloves.                       • 240-62196227 Eskom life saving rules procedure                                                                         • 240-43848327 Right to Refuse to Work in an unsafe condition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 32-520 Occupational Health &amp; Safety Risk Assessment Procedure  </t>
  </si>
  <si>
    <t xml:space="preserve">Slips, trips and falls  </t>
  </si>
  <si>
    <t xml:space="preserve">Injuries </t>
  </si>
  <si>
    <t xml:space="preserve">Improper routing of cables.                     Climbing up and down the ladder.                  </t>
  </si>
  <si>
    <t xml:space="preserve">             First Aid  
Medical Incident 
  Lost Time Injury                   </t>
  </si>
  <si>
    <t>Inspections       Audits           Supervision, Incident trends, BSOs, Job observation</t>
  </si>
  <si>
    <t>• Occupational Health and Safety Act, 1993  (Act No. 85 of 1993)                                                               
• General Safety Regulations, 1986                                                                                   • General Administrative Regulations, 2003                                                                    • SABS SANS 1400, requirements. Overall; hard hat; safety boots; Fall Arrest System; and gloves.                       • 240-62196227 Eskom life saving rules procedure                                                                         • 240-43848327 Right to Refuse to Work in an unsafe condition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 32-520 Occupational Health &amp; Safety Risk Assessment Procedure</t>
  </si>
  <si>
    <t>Exposure to harmful atmospheres (refrigerant gases, legionella bacteria etc)</t>
  </si>
  <si>
    <t xml:space="preserve">Poorly maintained air conditioners                   The increased temperature and moisture created by air conditioners facilitates the growth of natural organisms pollutants and contaminants in air conditioning systems. 
Not wearing PPE
</t>
  </si>
  <si>
    <t xml:space="preserve">First Aid                
Medical Incident  </t>
  </si>
  <si>
    <t>Inspections       Audits            Incident trends, BSOs, Job observation</t>
  </si>
  <si>
    <t>Occupational Health and Safety Act (Act No. 85 of 1993)                                                                              Regualtion for Hazardous Chemical Substance (1995)                                                                           Environmental Regulations for Workplaces (1987)                                           General Safety Regulations, 1986                                                  General Administrative Regulations, 2003                                                    
240-43848327 Right to Refuse to Work in an unsafe condition procedure                                                                            32-477 Safety Health and Environment Training and Development       
32-520 Occupational Health &amp; Safety Risk Assessment Procedure
240-75567900 Manual for Internal QualityAssurance Management of the Eskom Occupational Hygiene</t>
  </si>
  <si>
    <t xml:space="preserve">Instrument Transformers Maintenance doing Current Transformer (CT) Care                                    </t>
  </si>
  <si>
    <t>10. 2</t>
  </si>
  <si>
    <t xml:space="preserve">• Occupational Health and Safety Act, 1993  (Act No. 85 of 1993)                                                                                                • General Safety Regulations, 1986                                                           • General Administrative Regulations, 2003       
• 32-95 Latest Rev. Occupational Health and Safety
Incident Management Procedure
• 240-131838225 Occupational Health and Safety
Incident Management Definitions
and Classification Parameters Std                                                                                        • 240-44175132 Eskom Personal Protective Equipment 
• 32-520 Risk Assessment                                            </t>
  </si>
  <si>
    <t xml:space="preserve">• Occupational Health and Safety Act, Act 85 of 1993
• Compensation for Occupational Injuries and Diseases Act, Act 130 of 1993 (COID)
• General Safety Regulations, 1986                                                                                   • General Administrative Regulations, 2003
• Environmental Regulations for Workplaces, 1987
• 32-95 Latest Rev. Occupational Health and Safety
Incident Management Procedure
• 240-131838225 Occupational Health and Safety
Incident Management Definitions and Classification Parameters Std                                
• 32-477 Safety Health and Environment Training and Development                                                                                                 • 240-44175132 Eskom Personal Protective Equipment                                                                        • 32-285 Medical surveillance
• 32-520 Occupational Health &amp; Safety Risk Assessment Procedure            </t>
  </si>
  <si>
    <t>Exposure to electrical cleaner and grease when cleaning current transformers (CT's)</t>
  </si>
  <si>
    <t xml:space="preserve">Occupational Health and Safety Act, Act 85 of 1993 (OHS Act)                        
240-69387838 transformer and reactor preventative and condition based maintenance                                        Hazardous Chemical Substances Regulations 10                                                         • 32-95 Latest Rev. Occupational Health and Safety
Incident Management Procedure
• 240-131838225 Occupational Health and Safety
Incident Management Definitions and Classification Parameters Std
• 240-44175132 Eskom Personal Protective Equipment
• 32-520 Occupational Health &amp; Safety Risk Assessment Procedure   </t>
  </si>
  <si>
    <t>Exposure to electricity when doing electrical tests on current transformer (CT)</t>
  </si>
  <si>
    <t>10. 6</t>
  </si>
  <si>
    <t xml:space="preserve">- Violation of ORHVS       inappropriate training
- Inadequate risk assessment  
- Taking shortcuts
- Lack of concentration                     
- Inadequate communication             - Applied voltage/ current from the test equipment
- Failure to adhere to standards, procedure and work instruction   </t>
  </si>
  <si>
    <t>Once in 6 yearly and when required</t>
  </si>
  <si>
    <t>First Aid           
Medical incident     
LTI                   
Fatality</t>
  </si>
  <si>
    <t xml:space="preserve">Inspections       Audits           Supervision, Incident trends, BSOs </t>
  </si>
  <si>
    <t xml:space="preserve">• Occupational Health and Safety Act, Act 85 of 1993 (OHS Act)
• Compensation for Occupational Injuries and Diseases Act, Act 130 of 1993 (COID)
• General Safety Regulations, 1986                                                                                   • General Administrative Regulations, 2003 
• 240-70863759 Topping up procedure
• 240-124491046 (outdoor breaker) scope of work and work report 
• 240-114967625 Operating Regulations for High Voltage System                                                                                                     • 240-43848327 Right to Refuse to Work in an unsafe condition procedure                                                                                              • 32-477 Safety Health and Environment Training and Development                                                                           • 240-44175132 Eskom Personal Protective Equipment                                   
• Southern Grid EPP's
• 32-520 Occupational Health &amp; Safety Risk Assessment Procedure   </t>
  </si>
  <si>
    <t>1. Poor housekeeping
2. Tools falling from workers on heights       3. Lack of concentration 
4. No containment of tools or equipment
5. Falling of test leads</t>
  </si>
  <si>
    <t>- Occupational Health and Safety Act, 1993 (Act No. 85 of 1993)                                                                                               - General Safety Regulations, 1986                                                          
- General Administrative Regulations, 2003                         32-520 Occupational Health &amp; Safety Risk Assessment Procedure                                                             
• 32-95 Latest Rev. Occupational Health and Safety
Incident Management Procedure
• 240-131838225 Occupational Health and Safety
Incident Management Definitions and Classification Parameters Std
• 240-44175132 Eskom Personal Protective Equipmen</t>
  </si>
  <si>
    <t>Faulty transformers, CTs VTs breakers</t>
  </si>
  <si>
    <t>Fire explosion</t>
  </si>
  <si>
    <t>technical fault</t>
  </si>
  <si>
    <t>Eskom employees</t>
  </si>
  <si>
    <t>Unpredictable, unexpected</t>
  </si>
  <si>
    <t>First Aid, Medical or Lost time injury, 
Fatality.   
Property damage and financial loss</t>
  </si>
  <si>
    <t>Condition monitoring</t>
  </si>
  <si>
    <t xml:space="preserve">- Occupational Health and Safety Act, 1993  (Act No. 85 of 1993)                                                                                               - General Safety Regulations, 1986                                                          
- General Administrative Regulations, 2003     
- 32-477 Safety Health and Environment Training and Development                                                                        - 240-44175132 Eskom Personal Protective Equipment          
• 32-95 Latest Rev. Occupational Health and Safety
Incident Management Procedure
• 240-131838225 Occupational Health and Safety
Incident Management Definitions and Classification Parameters Std
•32-520 Occupational Health &amp; Safety Risk Assessment Procedure   </t>
  </si>
  <si>
    <t>Substation General Maintenance</t>
  </si>
  <si>
    <t>Substation monthly routine inspections</t>
  </si>
  <si>
    <t>Exposure to slippery/ Uneven Surfaces</t>
  </si>
  <si>
    <t xml:space="preserve">- Occupational Health and Safety Act, 1993  (Act No. 85 of 1993)                                                                                               - General Safety Regulations, 1986                                                          
- General Administrative Regulations, 2003     
- 32-477 Safety Health and Environment Training and Development                                                                        - 240-44175132 Eskom Personal Protective Equipment           
• 32-95 Latest Rev. Occupational Health and Safety
Incident Management Procedure
• 240-131838225 Occupational Health and Safety
Incident Management Definitions and Classification Parameters Std
•32-520 Occupational Health &amp; Safety Risk Assessment Procedure   </t>
  </si>
  <si>
    <t xml:space="preserve">Exposure to Lethal poisons from snakes, ticks, mosquitos, spiders and scorpion bites, bees, wasps. </t>
  </si>
  <si>
    <t>11. 2</t>
  </si>
  <si>
    <t>Bitten/ sting by dangerous reptiles/ insects resulting to injuries</t>
  </si>
  <si>
    <t xml:space="preserve">- Disturbance of dangerous reptiles and insects.  
- Lack of Contractor SHE induction and knowledge
- Inadequate Risk assessment 
</t>
  </si>
  <si>
    <t>Daily</t>
  </si>
  <si>
    <t>First Aid, Medical or Lost time injury, Fatality.</t>
  </si>
  <si>
    <t>- Occupational Health and Safety Act (Act No. 85 of 1993)                                                                                                                                - General Administrative Regulations, 2003
- 32-477 Safety Health and Environment Training and Development     
- 32-520 Occupational Health &amp; Safety Risk Assessment Procedure                                                                                                                                                  
- 240-44175132 Eskom Personal Protective Equipment                                                                                          - 32-285 Medical surveillance                                                                                                                                                  • 32-95 Latest Rev. Occupational Health and Safety
Incident Management Procedure
• 240-131838225 Occupational Health and Safety
Incident Management Definitions and Classification Parameters Std</t>
  </si>
  <si>
    <t xml:space="preserve">Exposure to defective/ open trench covers </t>
  </si>
  <si>
    <t>11.3</t>
  </si>
  <si>
    <t xml:space="preserve">Slip, trip and fall due to uneven surface/ open trench covers </t>
  </si>
  <si>
    <t>1. Uneven surfaces
2. Failure to identify the risk
3. Lack of concentration
4.  Open trench covers/ defective anti slippery covers</t>
  </si>
  <si>
    <t xml:space="preserve">Occupational Health and Safety Act, 1993  (Act No. 85 of 1993)                                      
General Safety Regulations, 1986                                                                                   General Administrative Regulations, 2003                   Compensation for Occupational Injuries and Diseases Act, Act 130 of 1993 (COID)                                                             240-62196227 Eskom life saving rules procedure                                                                         240-43848327 Right to Refuse to Work in an unsafe condition procedure                                                                                                                                 
-  240-44175132 Eskom Personal Protective Equipment                                                                             -  32-285 Medical surveillance                        
• 32-95 Latest Rev. Occupational Health and Safety
Incident Management Procedure
• 240-131838225 Occupational Health and Safety
Incident Management Definitions and Classification Parameters Std
•32-520 Occupational Health &amp; Safety Risk Assessment Procedure   </t>
  </si>
  <si>
    <t>Substation fire extinguisher maintenance/  gas cylinders</t>
  </si>
  <si>
    <t>Manual handling of heavy objects / gas cylinders</t>
  </si>
  <si>
    <t xml:space="preserve">Musculoskeletal disorder : Muscle sprains and strains resulting in back, neck, wrist pains and/or shoulder pains due to ergonomic stress.  </t>
  </si>
  <si>
    <t>Yearly and  When it is required</t>
  </si>
  <si>
    <t xml:space="preserve"> Occupational Health and Safety Act, Act 85 of 1993 (OHS Act)  Compensation for Occupational Injuries and Diseases Act, Act 130 of 1993 (COID)           Environmental Regulations for Workplaces, 1987                                      Approved Inspection Authority                            
- 32-520 Occupational Health &amp; Safety Risk Assessment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- 32-520 Occupational Health &amp; Safety Risk Assessment Procedure  </t>
  </si>
  <si>
    <t>Manual handling  of gas cylinder</t>
  </si>
  <si>
    <t>12.2</t>
  </si>
  <si>
    <t xml:space="preserve">Lifting of too heavy gas cylinders            </t>
  </si>
  <si>
    <t>Monthly and  When it is required</t>
  </si>
  <si>
    <t>First Aid Incident Medical Incident            LTI</t>
  </si>
  <si>
    <t>Occupational Health and Safety Act, Act 85 of 1993 (OHS Act)  Compensation for Occupational Injuries and Diseases Act, Act 130 of 1993 (COID)           Environmental Regulations for Workplaces, 1987                                      Approved Inspection Authority                            
- 32-520 Occupational Health &amp; Safety Risk Assessment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t>
  </si>
  <si>
    <t xml:space="preserve">Minor painting </t>
  </si>
  <si>
    <t>13.2</t>
  </si>
  <si>
    <t xml:space="preserve">1. Work posture due to prolonged crouching position/ uncomfortable work height                                                                    2.Awkward body postures                                                
3.Prolong Sitting                                              
</t>
  </si>
  <si>
    <t>- Occupational Health and Safety Act, Act 85 of 1993 (OHS Act)
- Compensation for Occupational Injuries and Diseases Act, Act 130 of 1993 (COID)
- Environmental Regulations for Workplaces, 1987                         - General Safety Regulations, 1986                        - General Administrative Regulations, 2003                      - Facilities Regulations, 1990- 240 - 75567900 Manual for Internal Quality Assurance Management of the Eskom Occupational Hygiene
Approved Inspection Authority                            - 32-520 Occupational Health &amp; Safety Risk Assessment Procedure                                                                                                                     - 240-44175132 Eskom Personal Protective Equipment                                                                      - 32-285 Medical surveillance                   
• 32-95 Latest Rev. Occupational Health and Safety
Incident Management Procedure
• 240-131838225 Occupational Health and Safety
Incident Management Definitions
and Classification Parameters Std</t>
  </si>
  <si>
    <t>Lighting inspection / maintenance</t>
  </si>
  <si>
    <t xml:space="preserve">1.Violation of ORHVS       inappropriate training
2.Inadequate risk assessment  
3.Taking shortcuts
4.Lack of concentration                     
5.Inadequate communication                     6.Applied voltage/ current from the test equipment
7.Failure to adhere to standards, procedure and work instruction   </t>
  </si>
  <si>
    <t>First Aid incident    
Medical Incident         
Lost Time Injury                                                                                         Fatality</t>
  </si>
  <si>
    <t>• Occupational Health and Safety Act, Act 85 of 1993 (OHS Act)
• Compensation for Occupational Injuries and Diseases Act, Act 130 of 1993 (COID)
• General Safety Regulations, 1986                                                                                   • General Administrative Regulations, 2003 
• 240-70863759 Topping up procedure
• 240-124491046 (outdoor breaker) scope of work and work report 
• 240-114967625 Operating Regulations for High Voltage System                                                                                                     • 240-43848327 Right to Refuse to Work in an unsafe condition procedure                                                                                              • 32-477 Safety Health and Environment Training and Development                                                                           • 240-44175132 Eskom Personal Protective Equipment                                   
• 240 - 72092948 Port Elizabeth EP Plan
• 240-72092946 East London EP Plan
• 32-520 Occupational Health &amp; Safety Risk Assessment</t>
  </si>
  <si>
    <t>14.3</t>
  </si>
  <si>
    <t>Label inspection / maintenance</t>
  </si>
  <si>
    <t>Exposure to labels sharp edges</t>
  </si>
  <si>
    <t>Hand injuries when changing safety signs along the substation fence.</t>
  </si>
  <si>
    <t>Sharp edges , rough surfaces and protruding parts</t>
  </si>
  <si>
    <t>Once in 3 years</t>
  </si>
  <si>
    <t xml:space="preserve">First Aid </t>
  </si>
  <si>
    <t xml:space="preserve">       Inspection                                   BSO             Incident trends</t>
  </si>
  <si>
    <t>Occupational Health and Safety Act (Act No. 85 of 1993)                                                                              Regualtion for Hazardous Chemical Substance (1995)                                                                           Environmental Regulations for Workplaces (1987)                                           General Safety Regulations, 1986                                                  General Administrative Regulations, 2003                                                    
- 240-43848327 Right to Refuse to Work in an unsafe condition procedure                                                                            32-477 Safety Health and Environment Training and Development       
32-520 Occupational Health &amp; Safety Risk Assessment Procedure                                                           
240-44175132 Eskom Personal Protective   240-75567900 Manual for Internal QualityAssurance Management of the Eskom Occupational Hygiene</t>
  </si>
  <si>
    <t>15.2</t>
  </si>
  <si>
    <t>Hoisting, Rigging and Lifting Operation</t>
  </si>
  <si>
    <t>Falling of lifted object during Hoisting, rigging and lifting operation - People injured by falling
Objects</t>
  </si>
  <si>
    <t>Injuries and or Fatalities</t>
  </si>
  <si>
    <t>1.Lack of training and knowledge
2. PPE not worn or ineffective                               3.Lack of concentration                    4.Inadequate Risk assessment                               5.Inadequate communication
6.Failure to adhere to standards, procedure and work instruction. 7.Non-competent staff can incorrectly sling loads, or relay incorrect lifting or not securing the load properly
8. Defective equipment 9.Working under suspended load. 
10.Crane not set up according to load chart can lead crane to tumble over and load to fall. 
11.Crane not inspected and approved by client can lead to serious accidents (substandard Crane) 
13.Incorrect sling chain used for specific load task.</t>
  </si>
  <si>
    <t>First Aid incident    Medical Incident         Lost Time Injury                                                                                         Fatality</t>
  </si>
  <si>
    <t>Inspections       Audits           Supervision</t>
  </si>
  <si>
    <t xml:space="preserve">•  Occupational Health and Safety Act, 1993  (Act No. 85 of 1993)                                      
•  General Safety Regulations, 1986                                                                                   • General Administrative Regulations, 2003           
•  TRSBP0197  Sothern Grid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 32-520 Occupational Health &amp; Safety Risk Assessment Procedure </t>
  </si>
  <si>
    <t>CLEANING OF OIL DAMS</t>
  </si>
  <si>
    <t>Slippery surface or Failure of dam embankment</t>
  </si>
  <si>
    <t>17.1</t>
  </si>
  <si>
    <t>Slips, trips and Falls that will result in injuries and fatalities.</t>
  </si>
  <si>
    <t xml:space="preserve">1.Structural failure              
2.Poor maintenance        
3.Inadequate design/ construction                   4.damaged  concrete  dam, 
5.Inadequate risk assessment                  
6.Sludge/ Algae /Oil spillage                    7.Bad housekeeping and not cleaning after spillage.                   
8.Hose/pipe rupture.       </t>
  </si>
  <si>
    <t xml:space="preserve">First Aid incident    
Medical Incident         
Lost Time Injury     
Fatality    </t>
  </si>
  <si>
    <t>Inspections         Supervision   Incident trend</t>
  </si>
  <si>
    <t xml:space="preserve">•  Occupational Health and Safety Act, 1993  (Act No. 85 of 1993)                                      
•  General Safety Regulations, 1986                                                                                   • General Administrative Regulations, 2003           
• Southern Grid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 32-520 Occupational Health &amp; Safety Risk Assessment Procedure </t>
  </si>
  <si>
    <t xml:space="preserve">Occupational Health and Safety Act, 1993  (Act No. 85 of 1993)                                      General Safety Regulations, 1986                                                                                   General Administrative Regulations, 2003                   Compensation for Occupational Injuries and Diseases Act, Act 130 of 1993 (COID)      TRSBP0197  Sothern Grid fall protection plan                                                                           240-62196227 Eskom life saving rules procedure                                                                         240-43848327 Right to Refuse to Work in an unsafe condition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- 240 - 72092948 Port Elizabeth EP Plan
- 240-72092946 East London EP Plan     </t>
  </si>
  <si>
    <t xml:space="preserve">Exposure to Lethal poisons from snakes, ticks, mosquitos, bees, spiders and scorpion bites. </t>
  </si>
  <si>
    <t>17.4</t>
  </si>
  <si>
    <t xml:space="preserve">Vegetation Management
- Herbicide application
</t>
  </si>
  <si>
    <t xml:space="preserve"> (herbicide-liquid form)Spillage and Exposure to round / access liquid Herbicides when applying at the substation </t>
  </si>
  <si>
    <t>18.1</t>
  </si>
  <si>
    <t>Irritation to eyes, skin and respiratory system. Poisonous when swallowed. May result in Skin and eye contacts are major routes of entry, may cause temporary eye irritation, short term skin irritation, harmful if inhaled and swallowed</t>
  </si>
  <si>
    <t>1. Lack of training and knowledge                  2.Not wearing eye protection
3.Ineffective PPE
4.Lack of concentration                    
5.Lack of Material Safety Data sheet
6.Lack of Pest Control Officer (PCO) licence</t>
  </si>
  <si>
    <t>Vegetation management Contractors and Eskom HV Plant Employees/ Contractors</t>
  </si>
  <si>
    <t>Three times a year, when needed. +/- 8 hours per day</t>
  </si>
  <si>
    <t xml:space="preserve">First Aid incident   
Medical Incident         
Lost Time Injury       </t>
  </si>
  <si>
    <t>- Regulation for Hazardous Chemical Substance (1995)                                                     - Occupational Health and Safety Act, 1993  (Act No. 85 of 1993)                                               
- R13 Environmental Regulations for Workplaces (1987)                                         
- General Administrative Regulations, 2003        
- Site specific Southern Grid SHE induction training                                                                                                                                                
- 32-846 Operating Regulations for High Voltage System                                                                                                                          - 240-43848327 Right to Refuse to Work in an unsafe condition procedure                                                                              - 32-477 Safety Health and Environment Training and Development                                     
- 240-75567900 Manual for Internal Quality Assurance Management of the Eskom Occupational Hygiene
Approved Inspection Authority        
- 240-44175132 Eskom Personal Protective Equipment                                                              
- 32-285 Medical surveillance                         
- 32-95Rev. 7 Environmental, Occupational Health and Safety Incident Management Procedure
- Southern Grid EP Plans
- 32-520 Occupational Health &amp; Safety Risk Assessment Procedure</t>
  </si>
  <si>
    <t>Herbicide Applicator</t>
  </si>
  <si>
    <t>18.2</t>
  </si>
  <si>
    <t xml:space="preserve">Back pack may cause muscle strain and  fatigue due to ergonomics stress     Ergonomic stress due to repetitive strain due to load of the back pack (15-20 kg) during vegetation management which may cause muscle strain and fatigue
</t>
  </si>
  <si>
    <t xml:space="preserve">- Lack of training and knowledge
- Medical unfit                 - Carrying  of herbicide at the back                                         - Awkward body postures                                                
</t>
  </si>
  <si>
    <t>Vegetation management Contractors/ Eskom employees</t>
  </si>
  <si>
    <t xml:space="preserve">First Aid incident    
Medical Incident         
Lost Time Injury       </t>
  </si>
  <si>
    <t xml:space="preserve">- 32-846 Operating Regulations for High Voltage System                                                                                     - 240-43848327 Right to Refuse to Work in an unsafe condition procedure                                                                                         - 32-477 Safety Health and Environment Training and Development                                     
- 240-75567900 Manual for Internal Quality Assurance Management of the Eskom Occupational Hygiene
- 32-520 Occupational Health &amp; Safety Risk Assessment Procedure                             
- 32-477 Safety Health and Environment Training and Development                                                                                                 - 240-44175132 Eskom Personal Protective Equipment                                                                      - 32-285 Medical surveillance </t>
  </si>
  <si>
    <t>Motorised equipment used for herbicide spraying may cause noise exposure.</t>
  </si>
  <si>
    <t>18.3</t>
  </si>
  <si>
    <t>NIHL</t>
  </si>
  <si>
    <t>1.Inadequate or lack of training on noise sources and control measures.                                          2.Ineffective hearing protection device/ not wearing ear protection.                                                                                   3.Fluctuating and constant noise from machinery.  
4.Inadequate maintenance and inspection</t>
  </si>
  <si>
    <t>Surveys        Inspection            Audit           SHE induction</t>
  </si>
  <si>
    <t xml:space="preserve">- 32-520 Occupational Health &amp; Safety Risk Assessment Procedure 
- 240 - 75567900 Manual for Internal Quality Assurance Management of the Eskom Occupational Hygiene Approved Inspection Authority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- 32-425 Hearing conservation      </t>
  </si>
  <si>
    <t>Motorised equipment used for herbicide spraying may cause  diesel fumes and petrol vapour exposure.</t>
  </si>
  <si>
    <t>18.4</t>
  </si>
  <si>
    <t>- Lack of training and knowledge
- Ineffective PPE
- Inadequate Risk assessment 
- Inadequate communication
- Failure to adhere to standards, procedure and work instruction                                                             - Inadequate maintenance and inspection</t>
  </si>
  <si>
    <t xml:space="preserve">First Aid incident    
Medical Incident         </t>
  </si>
  <si>
    <t>Inspections       Audits           Supervision      Surveys</t>
  </si>
  <si>
    <t xml:space="preserve">- 32-520 Occupational Health &amp; Safety Risk Assessment Procedure                                                              
- 240-75567900 Manual for Internal QualityAssurance Management of the Eskom Occupational Hygiene
Approved Inspection Authority                                                                                  - 240-44175132 Eskom Personal Protective Equipment                                                                                          - 32-285 Medical surveillance                                                                                                                                                  • 32-95 Latest Rev. Occupational Health and Safety
Incident Management Procedure
• 240-131838225 Occupational Health and Safety
Incident Management Definitions and Classification Parameters Std
 </t>
  </si>
  <si>
    <t>18.6</t>
  </si>
  <si>
    <t>Operating a Brushcutter
- Tree felling or cutting,
- Trimming bushes and trees
- Herbicide application</t>
  </si>
  <si>
    <t xml:space="preserve">Unsafe use of a Brushcutter whilst operating/Slip, trips and / fall that may result to injuries and Working on uneven surface </t>
  </si>
  <si>
    <t>19.1</t>
  </si>
  <si>
    <t>Loss of control of Brushcutter and injuring self or fellow employees and may result in cuts; laceration and amputation</t>
  </si>
  <si>
    <t>1.Lack of or inadequate training and knowledge (area, environment, equipment)
2.Inadequate Risk assessment                                    3.Lack of concentration
4.Inadequate communication
5.Failure to adhere to standards, procedure and work instruction                                                             6.Lack of supervision                                                                                    Working too close to each other / in close proximity with a chain saw not keeping a safe distance</t>
  </si>
  <si>
    <t xml:space="preserve">8 hours - All year round </t>
  </si>
  <si>
    <t xml:space="preserve">Lost Time Injury
Medical Incident
Loss of limb
Fatality          </t>
  </si>
  <si>
    <t>Proof of Inspections       Audits           Supervision-incident trends,  BSO, Job observations</t>
  </si>
  <si>
    <t>- Occupational Health and Safety Act (Act No. 85 of 1993)                                                                                 - General Safety Regulations, 1986                                                  
- General Administrative Regulations, 2003 - Site specific Southern Grid SHE induction training 
- 32-477 Safety Health and Environment Training and Development       
-U117 
- 32-285 Medical surveillance
- TGL41-334 Vegetation Management Guideline
• 32-95 Latest Rev. Occupational Health and Safety
Incident Management Procedure
• 240-131838225 Occupational Health and Safety
Incident Management Definitions and Classification Parameters Std</t>
  </si>
  <si>
    <t>Working in dense, pricky and intermingled  bushes</t>
  </si>
  <si>
    <t>19.2</t>
  </si>
  <si>
    <t>Struck by tree branches whilst walking in the bush and pulling  cut offs resulting in injuries</t>
  </si>
  <si>
    <t xml:space="preserve">1.Inadequate Risk assessment                                   2.Failure to wear required PPE                                         3.Inadequate communication       - 4.Failure to adhere to standards, procedure, and work instruction. </t>
  </si>
  <si>
    <t xml:space="preserve">Inspections          Supervision-incident trends,  BSOs                 Job observations       </t>
  </si>
  <si>
    <t xml:space="preserve">- Occupational Health and Safety Act (Act No. 85 of 1993)                                                                                - General Safety Regulations, 1986                                                  
- General Administrative Regulations, 2003 
- Site specific Southern Grid SHE induction training                                       
- 32-520 Occupational Health &amp; Safety Risk Assessment Procedure 
- 240-44175132 Eskom Personal Protective Equipment 
- 32-285 Medical surveillance
- 32-95 Latest Rev. Occupational Health and Safety
Incident Management Procedure
- 240-131838225 Occupational Health and Safety
Incident Management Definitions and Classification Parameters Std
</t>
  </si>
  <si>
    <t>Use of incorrect tool  or use of tool incorrectly (make up wooden folks made on site for moving hazard)</t>
  </si>
  <si>
    <t>19.3</t>
  </si>
  <si>
    <t xml:space="preserve">Injuries ie Pinches and cuts </t>
  </si>
  <si>
    <t>1.Bad design of tools.                                              2.Not wearing PPE and Incorrect use of PPE.              
3.Redesigning of tools to fit the work.</t>
  </si>
  <si>
    <t xml:space="preserve">First Aid incident    
Medical Incident        
Lost Time Injury       
Fatality          </t>
  </si>
  <si>
    <t xml:space="preserve">Inspections       Audits           Supervision, incident trends,  BSO  </t>
  </si>
  <si>
    <t>- Occupational Health and Safety Act (Act No. 85 of 1993)                                                                                - General Safety Regulations, 1986                                                  
- General Administrative Regulations, 2003 Site specific - Southern Grid SHE induction training
- 32-520 Occupational Health &amp; Safety Risk Assessment Procedure
- 240-44175132 Eskom Personal Protective Equipment 
- 32-285 Medical surveillance
- 32-95 Latest Rev. Occupational Health and Safety
Incident Management Procedure
- 240-131838225 Occupational Health and Safety
Incident Management Definitions and Classification Parameters Std</t>
  </si>
  <si>
    <t>Operating without customer/ land owner's concent</t>
  </si>
  <si>
    <t>19.4</t>
  </si>
  <si>
    <t xml:space="preserve">Attacks due to Unauthorised entry on land owners property  may result to Injuries and/or fatality </t>
  </si>
  <si>
    <t xml:space="preserve">1.nadequate planning
2.Inadequate Risk assessment 
3.Inadequate communication
4.Failure to adhere to standards, procedure and work instruction                                                    5.Bad landowner relationship                                                     </t>
  </si>
  <si>
    <t xml:space="preserve">First Aid incident    Medical Incident         Lost Time Injury       
Fatality          </t>
  </si>
  <si>
    <t>Public complaints, Incident trend, Supervision</t>
  </si>
  <si>
    <t>Occupational Health and Safety Act (Act No. 85 of 1993)                                                                                General Safety Regulations, 1986                                                  
General Administrative Regulations, 2003 
Site specific Southern Grid SHE induction training
32-520 Occupational Health &amp; Safety Risk Assessment Procedure 
TGL41-334 Vegetation Management Guideline
 240-44175132 Eskom Personal Protective Equipment
32-95 Latest Rev. Occupational Health and Safety
Incident Management Procedure
240-131838225 Occupational Health and Safety
Incident Management Definitions and Classification Parameters Std</t>
  </si>
  <si>
    <t>Use of defective Brushcutter</t>
  </si>
  <si>
    <t>19.5</t>
  </si>
  <si>
    <t>Operating a defective Brushcutter could result in injuries to Eskom personnel or Contractors personnel</t>
  </si>
  <si>
    <t xml:space="preserve">1.Inadequate communication
2.Failure to adhere to standards, procedure and work instruction                                                                       3.Not identifying defective tools, equipment, material, etc                             
4.Not tagging defective Brushcutter                                          5.Brushcutters not checked for serviceability prior to use.                                       6.Lack of concentration                    7.Inadequate Risk assessment </t>
  </si>
  <si>
    <t>Inspections                 Supervision Job observation</t>
  </si>
  <si>
    <t>- Occupational Health and Safety Act (Act No. 85 of 1993)                                                                                 - General Safety Regulations, 1986                                                  
- General Administrative Regulations, 2003 
- Site specific Southern Grid SHE induction training 
- 32-520 Occupational Health &amp; Safety Risk Assessment Procedure 
- TGL41-334 Vegetation Management Guideline
- 240-44175132 Eskom Personal Protective Equipment
- 32-95 Latest Rev. Occupational Health and Safety
Incident Management Procedure
- 240-131838225 Occupational Health and Safety
Incident Management Definitions and Classification Parameters Std</t>
  </si>
  <si>
    <t>Exposure to High levels of vibrations whilst operating a chain saw</t>
  </si>
  <si>
    <t>19.6</t>
  </si>
  <si>
    <t>Excessive vibration of Brushcutter may cause fatigue, pain, numbness, death of tissues</t>
  </si>
  <si>
    <t>1.Inadequate maintenance and inspection
2.Low quality Brushcutter                       3.Aging Brushcutter                4.Incorrect use of the tool</t>
  </si>
  <si>
    <t xml:space="preserve">First Aid incident    Medical Incident         Lost Time Injury </t>
  </si>
  <si>
    <t xml:space="preserve">   Inspection            Audit, BSOs, Job observations</t>
  </si>
  <si>
    <t xml:space="preserve">Occupational Health and Safety Act (Act No. 85 of 1993)                                                                                General Safety Regulations, 1986                                                  
General Administrative Regulations, 2003 
32-520 Occupational Health &amp; Safety Risk Assessment Procedure 
- TGL41-334 Vegetation Management Guideline                                                           
- 32-477 Safety Health and Environment Training and Development
- 240-44175132 Eskom Personal Protective Equipment
- 32-95 Latest Rev. Occupational Health and Safety
Incident Management Procedure
- 240-131838225 Occupational Health and Safety
Incident Management Definitions and Classification Parameters Std       </t>
  </si>
  <si>
    <t>Exposure to Noise of  Brushcutter while in use</t>
  </si>
  <si>
    <t>19.7</t>
  </si>
  <si>
    <t xml:space="preserve">Loss of hearing </t>
  </si>
  <si>
    <t xml:space="preserve"> 1. Not wearing or Ineffective hearing protection device.                                                                                   2.Fluctuating and constant noise from machinery.  
</t>
  </si>
  <si>
    <t>Contractors</t>
  </si>
  <si>
    <t>Noise Induced Hearing Loss</t>
  </si>
  <si>
    <t>Surveys        Inspection            Audit</t>
  </si>
  <si>
    <t xml:space="preserve">Occupational Health and Safety Act (Act No. 85 of 1993)                                                                                General Safety Regulations, 1986                                                  
General Administrative Regulations, 2003 
 Site specific Southern Grid SHE induction training
- 32-520 Occupational Health &amp; Safety Risk Assessment Procedure 
- TGL41-334 Vegetation Management Guideline                                                            
- 32-477 Safety Health and Environment Training and Development       
- 32-520 Occupational Health &amp; Safety Risk Assessment Procedure 
- 240-44175132 Eskom Personal Protective Equipment
- 32-95 Latest Rev. Occupational Health and Safety
Incident Management Procedure
- 240-131838225 Occupational Health and Safety
Incident Management Definitions and Classification Parameters Std       </t>
  </si>
  <si>
    <t>Cutting, trimming and pulling of trees</t>
  </si>
  <si>
    <t xml:space="preserve">Exposure to flying objects </t>
  </si>
  <si>
    <t>20.1</t>
  </si>
  <si>
    <t>Flying objects and debris could result in foreign objects in the eyes - eye injuries and infections to personnel</t>
  </si>
  <si>
    <t>1. Not wearing eye protection while doing the activity                       
2. Lack of concentration
3.Inadequate Risk assessment</t>
  </si>
  <si>
    <t>First Aid incident, Medical incident, Lost time injuries,</t>
  </si>
  <si>
    <t xml:space="preserve">   Monitoring and Supervision </t>
  </si>
  <si>
    <t xml:space="preserve">Occupational Health and Safety Act 85 of 1993           
- Compensation for Occupational Injuries and Diseases Act, Act 130 of 1993 (COID)                                                       
- 32-285 Medical surveillance  
- 32-520 Occupational Health &amp; Safety Risk Assessment Procedure     
- 240-44175132 Eskom Personal Protective Equipment
- 32-95 Latest Rev. Occupational Health and Safety
Incident Management Procedure
- 240-131838225 Occupational Health and Safety
Incident Management Definitions and Classification Parameters Std      </t>
  </si>
  <si>
    <t>Contact with falling tree and branches</t>
  </si>
  <si>
    <t>20.2</t>
  </si>
  <si>
    <t>Struck by tree may result to injuries</t>
  </si>
  <si>
    <t>1.Lack of knowledge (area, environment, equipment)
2.Inadequate planning
3.Inadequate Risk assessment</t>
  </si>
  <si>
    <t xml:space="preserve">First Aid incident, Medical incident, Lost time injuries, </t>
  </si>
  <si>
    <t xml:space="preserve">Occupational Health and Safety Act 85 of 1993           
- Compensation for Occupational Injuries and Diseases Act, Act 130 of 1993 (COID)                                                       
- 32-285 Medical surveillance  
- 32-520 Occupational Health &amp; Safety Risk Assessment Procedure     
- 240-44175132 Eskom Personal Protective Equipment 
- 32-95 Latest Rev. Occupational Health and Safety
Incident Management Procedure
- 240-131838225 Occupational Health and Safety
Incident Management Definitions and Classification Parameters Std     </t>
  </si>
  <si>
    <t>Exposure to or contact with dangerous insects and reptiles</t>
  </si>
  <si>
    <t>20.4</t>
  </si>
  <si>
    <t xml:space="preserve">Lethal poisons from snake bites, tick bites, mosquitoes sting, bee sting, spiders and scorpion sting. </t>
  </si>
  <si>
    <t xml:space="preserve">- Lack of training and knowledge
- Ineffective PPE
- Inadequate Risk assessment 
- Inadequate communication   - Presence of natural vegetation                                       -Presence of tall grass in the area.                                                   - Coming into contact with dangerous insects and reptiles
</t>
  </si>
  <si>
    <t xml:space="preserve">• Occupational Health and Safety Act, Act 85 of 1993 (OHS Act)
• Compensation for Occupational Injuries and Diseases Act, Act 130 of 1993 (COID)
• Environmental Regulations for Workplaces, 1987                          • General Safety Regulations, 1986                                                                                   • General Administrative Regulations, 2003      
• 240 - 75567900 Manual for Internal Quality Assurance Management of the Eskom Occupational Hygiene Approved Inspection Authority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t>
  </si>
  <si>
    <t>Exposure to trees, shrubs and foreign vegetation with a risk of causing potential hazardous effects from unknown fluids released by poisonous trees, shrubs and foreign vegetation whilst Operating a Brushcutter</t>
  </si>
  <si>
    <t>20.5</t>
  </si>
  <si>
    <t xml:space="preserve"> Eye irritations, skin irritation</t>
  </si>
  <si>
    <t xml:space="preserve">- Lack of training and knowledge
- Ineffective PPE
- Inadequate Risk assessment 
- Inadequate communication
</t>
  </si>
  <si>
    <t>Supervision Incident trends</t>
  </si>
  <si>
    <t xml:space="preserve">- Occupational Health and Safety Act (Act No. 85 of 1993)                                                                                                                        - General Safety Regulations, 1986                                                  - General Administrative Regulations, 2003- 32-477 Safety Health and Environment Training and Development       
- 32-520 Occupational Health &amp; Safety Risk Assessment Procedure                                                                                                                                              - 240-44175132 Eskom Personal Protective Equipment                                                                                          - 32-285 Medical surveillance
- 32-95 Latest Rev. Occupational Health and Safety
Incident Management Procedure
- 240-131838225 Occupational Health and Safety
Incident Management Definitions and Classification Parameters Std                                                                                                                                     </t>
  </si>
  <si>
    <t xml:space="preserve">Inhalation of Brushcutter fumes whilst operationg a Brushcutter </t>
  </si>
  <si>
    <t>20.6</t>
  </si>
  <si>
    <t>Exposure to fumes from Brushcutter equipment resulting to  respiratory ailments and breathing difficulties</t>
  </si>
  <si>
    <t>- Lack of training and knowledge
- Ineffective natural flow of air (ventilation)
- Inadequate Risk assessment 
- Inadequate communication
- Failure to adhere to standards, procedure and work instruction                                                             - Inadequate maintenance and inspection</t>
  </si>
  <si>
    <t xml:space="preserve">First Aid incident, Medical incident  </t>
  </si>
  <si>
    <t xml:space="preserve">- Occupational Health and Safety Act (Act No. 85 of 1993)                                                                              - Regualtion for Hazardous Chemical Substance (1995)                                                                           - Environmental Regulations for Workplaces (1987)                                           - General Safety Regulations, 1986                                                  
- General Administrative Regulations, 2003 
- 240-43848327 Right to Refuse to Work in an unsafe condition procedure                                                                            - 32-477 Safety Health and Environment Training and Development         
- 32-520 Occupational Health &amp; Safety Risk Assessment Procedure                                                            
- 240-75567900 Manual for Internal QualityAssurance Management of the Eskom Occupational Hygiene
Approved Inspection Authority                                                                                  - 240-44175132 Eskom Personal Protective Equipment              T125                                                                            
- 32-285 Medical surveillance                                                                                                                                                  
- 32-95 Environmental, Occupational Health and Safety Incident Management Procedure
- 240-131838225 Occupational Health and Safety
Incident Management Definitions and Classification Parameters Std       </t>
  </si>
  <si>
    <t xml:space="preserve">Operating a Brushcutter for extended period (Physical ergonomics). </t>
  </si>
  <si>
    <t>20.7</t>
  </si>
  <si>
    <t>Musculoskeletal disorder : Muscle sprains and strains resulting in back, neck, wrist pains and/or shoulder pains.</t>
  </si>
  <si>
    <t xml:space="preserve">- Lack of training and knowledge                                        - Awkward body postures </t>
  </si>
  <si>
    <t xml:space="preserve">- Occupational Health and Safety Act, Act 85 of 1993 (OHS Act)
- Compensation for Occupational Injuries and Diseases Act, Act 130 of 1993 (COID)
- Environmental Regulations for Workplaces, 1987                         
- General Safety Regulations, 1986                        
- General Administrative Regulations, 2003                      
- Facilities Regulations, 1990- 240 
- 75567900 Manual for Internal Quality Assurance Management of the Eskom Occupational Hygiene
Approved Inspection Authority                            
- 32-520 Occupational Health &amp; Safety Risk Assessment Procedure   
- R126240-44175132 Eskom Personal Protective Equipment                                                                      - 32-285 Medical surveillance                    
- 32-95 Latest Rev. Environmental, Occupational Health and Safety Incident Management Procedure 
- 240-131838225 Occupational Health and Safety
Incident Management Definitions and Classification Parameters Std       </t>
  </si>
  <si>
    <t>Operating a slasher -manually by hand</t>
  </si>
  <si>
    <t xml:space="preserve">Loss of control of chainsaw and injuring self or fellow employees </t>
  </si>
  <si>
    <t>21.1</t>
  </si>
  <si>
    <t xml:space="preserve">May result in cuts; laceration </t>
  </si>
  <si>
    <t xml:space="preserve">- Lack of or inadequate training and knowledge (area, environment, equipment)
- Inadequate Risk assessment                                    - Lack of concentration
- Inadequate communication
- Failure to adhere to standards, procedure and work instruction                                                             - Lack of supervision                                                                                    </t>
  </si>
  <si>
    <t xml:space="preserve">Lost Time Injury
Medical Incident
  </t>
  </si>
  <si>
    <t>BSOs Job Observation         Supervision-incident trends</t>
  </si>
  <si>
    <t>- Occupational Health and Safety Act (Act No. 85 of 1993)                                                                                 - General Safety Regulations, 1986                                                  - General Administrative Regulations, 2003 - Site specific Southern Grid SHE induction training 
- 32-477 Safety Health and Environment Training and Development       
- 32-520 Occupational Health &amp; Safety Risk Assessment Procedure 
- 240-44175132 Eskom Personal Protective Equipment 
- 32-285 Medical surveillance
- TGL41-334 Vegetation Management Guideline
• 32-95 Latest Rev. Occupational Health and Safety
Incident Management Procedure
• 240-131838225 Occupational Health and Safety
Incident Management Definitions and Classification Parameters Std</t>
  </si>
  <si>
    <t>21.3</t>
  </si>
  <si>
    <t xml:space="preserve">Encroachment of trees to live lines </t>
  </si>
  <si>
    <t xml:space="preserve">Driving
National road
Public road
</t>
  </si>
  <si>
    <t>Driving unroadworthy Vehicles</t>
  </si>
  <si>
    <t>22.1</t>
  </si>
  <si>
    <t>1.Lack of vehicle pre-trip inspection                                                     2. Lack of vehicle maintenance                  3. Condition of the road     
4. Vehicles not replaced as per the request (Organisational/ Management failure)</t>
  </si>
  <si>
    <t>Fatalities                                                            Lost Time Injury                                                  Medical Incident         
Property damage</t>
  </si>
  <si>
    <t xml:space="preserve">Inspections       Audits       Service records          </t>
  </si>
  <si>
    <t xml:space="preserve">- Occupational Health and Safety Act, 1993  (Act No. 85 of 1993)                                                          
- General Safety Regulations, 1986                                                   
- General Administrative Regulations, 2003           
- National Road Traffic Act, 1996 (Act No. 93 of 1996)            - 240-62946386 Vehicle Driver Safety Management Procedure                                        
- 240-43848327 Right to Refuse to Work in an unsafe condition procedure
• 32-95 Latest Rev. Occupational Health and Safety
Incident Management Procedure
• 240-131838225 Occupational Health and Safety
Incident Management Definitions and Classification Parameters Std                                         </t>
  </si>
  <si>
    <t>Vehicle not meeting Eskom minimum vehicle specification.</t>
  </si>
  <si>
    <t>22.2</t>
  </si>
  <si>
    <t>- Failure to ensure compliance to Eskom vehicle specification       Failure to adhere to standards, procedure and work instruction</t>
  </si>
  <si>
    <t>Fatalities                                                            Lost Time Injury                                                  Medical Incident</t>
  </si>
  <si>
    <t>Inspections                    Audits</t>
  </si>
  <si>
    <t xml:space="preserve">- Occupational Health and Safety Act, 1993  (Act No. 85 of 1993)                                                                   - National Road Traffic Act, 1996 (Act No. 93 of 1996)                                     32-345 Eskom Vehicle Safety Specification  Procedure                                             32-239:  First aid and emergency care                                                          </t>
  </si>
  <si>
    <t>Exposure to excessive travelling</t>
  </si>
  <si>
    <t>22.3</t>
  </si>
  <si>
    <t>Excessive travelling causing psychological stress due to fatigue, back strains</t>
  </si>
  <si>
    <t xml:space="preserve">1. Not taking rest period when required
2. Prolonged driving (long distance driving);
3. Traffic congestion and traffic convoy                      
4. Rushing for production                           5. Failure to adhere to procedures
</t>
  </si>
  <si>
    <t>Monitoring incident trend</t>
  </si>
  <si>
    <t>- Occupational Health and Safety Act, 1993  (Act No. 85 of 1993)- 240-62196227 Eskom life saving rules procedure                                                                         - 240-43848327 Right to Refuse to Work in an unsafe condition procedure        
- 32-520 Occupational Health &amp; Safety Risk Assessment Procedure                                                                                    - 32-477 Safety Health and Environment Training and Development                                                     
- 32-285 Medical surveillance                   
• 32-95 Latest Rev. Occupational Health and Safety
Incident Management Procedure
• 240-131838225 Occupational Health and Safety
Incident Management Definitions and Classification Parameters Std</t>
  </si>
  <si>
    <t>Use of Alcohol/ Intoxication</t>
  </si>
  <si>
    <t>22.4</t>
  </si>
  <si>
    <t xml:space="preserve">Injuries due to Motor vehicle accidents                               </t>
  </si>
  <si>
    <t xml:space="preserve">- Failure to adhere to road safety and Eskom life saving rules                                          Driver error due to substance abuse </t>
  </si>
  <si>
    <t>Fatalities                                                            Lost Time Injury                                                  Medical Incident         Property damage</t>
  </si>
  <si>
    <t>Alcohol Testing            Observation Incident trends</t>
  </si>
  <si>
    <t xml:space="preserve">- Occupational Health and Safety Act, 1993  (Act No. 85 of 1993)                                                                   - National Road Traffic Act, 1996 (Act No. 93 of 1996)                - 240-62196227 Eskom life saving rules procedure                                                                              - 240-62946386 Vehicle Driver Safety Management Procedure
- 32-520 Occupational Health &amp; Safety Risk Assessment Procedure                                                                                    - 32-477 Safety Health and Environment Training and Development                                                     
- 32-285 Medical surveillance                   
• 32-95 Latest Rev. Occupational Health and Safety
Incident Management Procedure
• 240-131838225 Occupational Health and Safety
Incident Management Definitions and Classification Parameters Std                                           </t>
  </si>
  <si>
    <t>Non-adherence to road safety rules and Eskom Directives</t>
  </si>
  <si>
    <t>22.5</t>
  </si>
  <si>
    <t>Motor Vehive Accident resuting to injuries and fatalities</t>
  </si>
  <si>
    <t xml:space="preserve">• Personal Factors
• Social Factors (including work load, work hours, victimization, harassment and bullying)
- Negligence and recklessness                                        - Talking and texting on cellphone while driving                                                                    - Impatience and road rage                        
- Driving at excessive speed
- Third party error   . Overtaking unsafely. </t>
  </si>
  <si>
    <t>Monitoring         Observation</t>
  </si>
  <si>
    <t xml:space="preserve">- Occupational Health and Safety Act, 1993  (Act No. 85 of 1993)                                                                   - National Road Traffic Act, 1996 (Act No. 93 of 1996)                  - 240-62196227 Eskom life saving rules procedure                                                                              - 240-62946386 Vehicle Driver Safety Management Procedure
- 32-520 Occupational Health &amp; Safety Risk Assessment Procedure                                                                                    - 32-477 Safety Health and Environment Training and Development                                                     
- 32-285 Medical surveillance                   
• 32-95 Latest Rev. Occupational Health and Safety
Incident Management Procedure
• 240-131838225 Occupational Health and Safety
Incident Management Definitions and Classification Parameters Std                                       </t>
  </si>
  <si>
    <t>Exposure to pedestrians and third party drivers</t>
  </si>
  <si>
    <t>22.6</t>
  </si>
  <si>
    <t>- Lack of driver experience                      Not driving  often                                             - Lack of concentration</t>
  </si>
  <si>
    <t>Eskom HV Plant Employees/ Contractors, member of public</t>
  </si>
  <si>
    <t>Proof of Assessment evaluation,              Incident trends</t>
  </si>
  <si>
    <t xml:space="preserve">- Occupational Health and Safety Act, 1993  (Act No. 85 of 1993)                                                                   - National Road Traffic Act, 1996 (Act No. 93 of 1996)                - 240-62196227 Eskom life saving rules procedure                                                                              - 240-62946386 Vehicle Driver Safety Management Procedure  
- 32-477 Safety Health and Environment Training and Development                                                     
- 32-285 Medical surveillance                   
- 32-95 Latest Rev. Occupational Health and Safety
Incident Management Procedure
- 240-131838225 Occupational Health and Safety
Incident Management Definitions and Classification Parameters Std                                         </t>
  </si>
  <si>
    <t>Health Condition</t>
  </si>
  <si>
    <t>22.7</t>
  </si>
  <si>
    <t>- Inadequate medical surveillance                          - Not informing Supervisor about the existing health condition</t>
  </si>
  <si>
    <t>First Aid   Medical Incident                       Lost Time Injury       Fatalities                                                       Property damage</t>
  </si>
  <si>
    <t xml:space="preserve">- Occupational Health and Safety Act, 1993  (Act No. 85 of 1993)                                                                   
- National Road Traffic Act, 1996 (Act No. 93 of 1996)
- 240-62196227 Eskom life saving rules procedure                                                                              - 240-62946386 Vehicle Driver Safety Management Procedure                                       
- 32-95 Latest Rev. Occupational Health and Safety
Incident Management Procedure
• 240-131838225 Occupational Health and Safety
Incident Management Definitions and Classification Parameters Std
- 32-285 Medical surveillance   
- 32-520 Occupational Health &amp; Safety Risk Assessment Procedure                                                               </t>
  </si>
  <si>
    <t xml:space="preserve">Exposure to unfavourable weather conditions due to Mist/Fog/heavy rain, </t>
  </si>
  <si>
    <t>22.8</t>
  </si>
  <si>
    <t>Vehicle accidents which will result in multiple injuries and/or fatalities as well as property damage.</t>
  </si>
  <si>
    <t xml:space="preserve">- Inadequate planning                            - Lack of driver experience                            - Poor visibility due to rain, mists, etc        </t>
  </si>
  <si>
    <t>Depending on season or weather condition</t>
  </si>
  <si>
    <t>Observation, Incident trends,  Monitoring</t>
  </si>
  <si>
    <t xml:space="preserve">- Occupational Health and Safety Act, 1993  (Act No. 85 of 1993)                                                                   
- National Road Traffic Act, 1996 (Act No. 93 of 1996)
- 240-62196227 Eskom life saving rules procedure                                                                              - 240-62946386 Vehicle Driver Safety Management Procedure                                       
- 32-95 Latest Rev. Occupational Health and Safety
Incident Management Procedure
• 240-131838225 Occupational Health and Safety
Incident Management Definitions and Classification Parameters Std
- 32-285 Medical surveillance   
- 32-520 Occupational Health &amp; Safety Risk Assessment Procedure                                                                      </t>
  </si>
  <si>
    <t>Exposure to stray animals</t>
  </si>
  <si>
    <t>22.9</t>
  </si>
  <si>
    <t>Collision that result in accidents with injuries and/or fatalities.</t>
  </si>
  <si>
    <t>- Inadequate Risk assessment   
- Driving very early in the morning or at night  
- Not keeping to speed limits   
- Animals running into the road</t>
  </si>
  <si>
    <t>First Aid                       Lost Time Injury                                                  Medical Incident      Fatalities   Property damage</t>
  </si>
  <si>
    <t>Observation, Incident trends</t>
  </si>
  <si>
    <t xml:space="preserve">- Occupational Health and Safety Act, 1993  (Act No. 85 of 1993)- 240-62196227 Eskom life saving rules procedure        
- 32-520 Occupational Health &amp; Safety Risk Assessment Procedure                                                                      - 240-62946386 Vehicle Driver Safety Management Procedure 
- 240-62196227 Eskom life saving rules procedure                                                                              - 240-62946386 Vehicle Driver Safety Management Procedure                                       
- 32-95 Latest Rev. Occupational Health and Safety
Incident Management Procedure
• 240-131838225 Occupational Health and Safety
Incident Management Definitions and Classification Parameters Std
- 32-285 Medical surveillance   
- 32-520 Occupational Health &amp; Safety Risk Assessment Procedure    </t>
  </si>
  <si>
    <t>Exposure to unfavourable road conditions eg road construction, road works, bends, steep heels, rail crossings etc</t>
  </si>
  <si>
    <t>22.10</t>
  </si>
  <si>
    <t xml:space="preserve">- Loss of control to the vehicle.                                         - Inadequate Risk assessment                                 - Uneven, damaged and gravel road conditions and bad terrain                             </t>
  </si>
  <si>
    <t>First Aid                       Lost Time Injury                                                  Medical Incident         Fatalities               Property damage</t>
  </si>
  <si>
    <t xml:space="preserve">- Occupational Health and Safety Act, 1993  (Act No. 85 of 1993)                                                                  
- National Road Traffic Act, 1996 (Act No. 93 of 1996)        - 240-62196227 Eskom life saving rules procedure                                                                              - 240-62946386 Vehicle Driver Safety Management Procedure 
- 32-520 Occupational Health &amp; Safety Risk Assessment Procedure  
- 240-62946386 Vehicle Driver Safety Management Procedure                                       
- 32-95 Latest Rev. Occupational Health and Safety
Incident Management Procedure
• 240-131838225 Occupational Health and Safety
Incident Management Definitions and Classification Parameters Std                                                   </t>
  </si>
  <si>
    <t>Exposure to night time driving in an emergency situation</t>
  </si>
  <si>
    <t>22.11</t>
  </si>
  <si>
    <t>Vehicle accidents which will result in injuries and/or fatalities as well as property damage.</t>
  </si>
  <si>
    <t>Poor visibility, poor road surfaces including potholes</t>
  </si>
  <si>
    <t>First Aid                       Lost Time Injury                                                  Medical Incident     Fatalities    Property damage</t>
  </si>
  <si>
    <t xml:space="preserve">- Occupational Health and Safety Act, 1993  (Act No. 85 of 1993)                                                                   
- National Road Traffic Act, 1996 (Act No. 93 of 1996)        - 240-62196227 Eskom life saving rules procedure                                                                              - 240-62946386 Vehicle Driver Safety Management Procedure 
- 32-520 Occupational Health &amp; Safety Risk Assessment Procedure  
- 32-95 Latest Rev. Occupational Health and Safety
Incident Management Procedure
- 240-131838225 Occupational Health and Safety
Incident Management Definitions and Classification Parameters Std                                                          </t>
  </si>
  <si>
    <t>Hi-Jacking or theft</t>
  </si>
  <si>
    <t>Injury  or fatality to employees or 3rd party</t>
  </si>
  <si>
    <t>Due to high risk areas, high crime in the country.</t>
  </si>
  <si>
    <t>Employees, Members of the public</t>
  </si>
  <si>
    <t>Daily (6 - 8 hrs a day)</t>
  </si>
  <si>
    <t>Temporary or permanent  body injury   leading to a medical incident or LTI or could result in fatalities.</t>
  </si>
  <si>
    <t>Driver evaluations road risk assessment and Vehicle yearly inspection, sharing of lessons learnt from previous or recent incidents</t>
  </si>
  <si>
    <t>Stress/ trauma to employee</t>
  </si>
  <si>
    <t>Due to high risk areas, due economic climate, high crime in the country.</t>
  </si>
  <si>
    <t>Grid Manager</t>
  </si>
  <si>
    <t xml:space="preserve">Temporary or permanent  illness </t>
  </si>
  <si>
    <t>Manager one on one with employees to determine the health and wellness of employees</t>
  </si>
  <si>
    <t>Vehicle and Driver safety management procedure, 
240-62946386, 
Risk Management Procedure, 32-520,
32-95 Latest Rev. Occupational Health and Safety
Incident Management Procedure
240-131838225 Occupational Health and Safety
Incident Management Definitions and Classification Parameters Std</t>
  </si>
  <si>
    <t>Destructions while driving eg use of Cellphone, eating while driving, Loose objects on the floor)</t>
  </si>
  <si>
    <t>Collision, losing control of the vehicle, unable to stop in time</t>
  </si>
  <si>
    <t>Lack of concentration, Distruction</t>
  </si>
  <si>
    <t>Employees, Members of the Public, Contractors</t>
  </si>
  <si>
    <t>MVA which may lead to injury or fatalities</t>
  </si>
  <si>
    <t>Monitoring  Mechanisms on Drive cams</t>
  </si>
  <si>
    <t>Supervisors</t>
  </si>
  <si>
    <t>OHS Act 85 of 1993, 
Vehicle and Driver safety procedure, 240-62946386 32-95 Latest Rev. Occupational Health and Safety
Incident Management Procedure
240-131838225 Occupational Health and Safety
Incident Management Definitions and Classification Parameters Std 
Compensation for Occupational Injuries and Diseases Act, Act 130 of 1993 (COID)</t>
  </si>
  <si>
    <t>Employees, Members of the Public</t>
  </si>
  <si>
    <t>Monthly</t>
  </si>
  <si>
    <t xml:space="preserve"> Welding/ Grinding/ Cutting/ Drilling</t>
  </si>
  <si>
    <t>Exposure to welding sparks which might result to burns</t>
  </si>
  <si>
    <t>23.1</t>
  </si>
  <si>
    <t>Injuries, burn and arch eyes</t>
  </si>
  <si>
    <t xml:space="preserve">1. Working without appropriate PPE                  
2. Lack of training and knowledge/ competence
3. Inadequate house keeping
4. Lack of concentration                   
5. Inadequate risk assessment 
6. Unauthorised use
7. Operationg without following Safe work methods 
                </t>
  </si>
  <si>
    <t>HV Plant employees/ Contractors</t>
  </si>
  <si>
    <t xml:space="preserve"> First Aid
Medical Incident
 Lost Time Injury
</t>
  </si>
  <si>
    <t>1. Inspections
2. Observation</t>
  </si>
  <si>
    <t>- Occupational Health and Safety Act, 1993  (Act No. 85 of 1993)                                      
- General Safety Regulations, 1986           
-  General Administrative Regulations, 2003                
 - Compensation for Occupational Injuries and Diseases Act, Act 130 of 1993 (COID)                                     - General Machinery Regulations, 1988  
- 240 - 75567900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latest Rev. Environmental, Occupational Health and Safety Incident Management Procedure              
- 32-425 Hearing conservation
-  240-120054284 PPE standard</t>
  </si>
  <si>
    <t>Grinding, Drilling, Cutting, Assembling, Disassembling, Servicing</t>
  </si>
  <si>
    <t>23.2</t>
  </si>
  <si>
    <t>Cutting, burning, abrasive injuries</t>
  </si>
  <si>
    <t xml:space="preserve">1. Exposure to moving parts of equipment or machinery
2. Lack of training and knowledge
3. Inadequate house keeping
4. Using the incorrect tools for the job
5. Ineffective PPE
6. Lack of concentration       </t>
  </si>
  <si>
    <t>Employees - Daily
Contractors -Short periods of time, a few times per day / intermittent (once in 6, 3 or a month)/ when it required</t>
  </si>
  <si>
    <t>1. Lost Time Injury
2. Medical Incident
3. First Aid</t>
  </si>
  <si>
    <t>- Occupational Health and Safety Act, 1993  (Act No. 85 of 1993)                                      
- General Safety Regulations, 1986   
-  General Administrative Regulations, 2003                 
- Compensation for Occupational Injuries and Diseases Act, Act 130 of 1993 (COID)                                     
- General Machinery Regulations, 1988  
- 240 - 75567900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Latest Rev.  Environmental, Occupational Health and Safety Incident Management Procedure              
- 32-425 Hearing conservation
-  240-120054284 PPE standard</t>
  </si>
  <si>
    <t xml:space="preserve"> Use of defective tools</t>
  </si>
  <si>
    <t>23.3</t>
  </si>
  <si>
    <t xml:space="preserve">Cuts and/ or serious injuries </t>
  </si>
  <si>
    <t>Employees - Daily</t>
  </si>
  <si>
    <t>First Aid Incident 
Medical Incident            
LTI
Fatality</t>
  </si>
  <si>
    <t>- Occupational Health and Safety Act, 1993  (Act No. 85 of 1993)                                                                                               - General Safety Regulations, 1986                                                          
- General Administrative Regulations, 2003
- 240-44175132 Eskom Personal Protective Equipment                                                                      - 32-285 Medical surveillance                    
- 32-95 Latest Rev.  Environmental, Occupational Health and Safety Incident Management Procedure              
- 32-425 Hearing conservation</t>
  </si>
  <si>
    <t>Exposure to noise while cutting and grinding.</t>
  </si>
  <si>
    <t>23.4</t>
  </si>
  <si>
    <t>Hearing discomfort</t>
  </si>
  <si>
    <t>Incorrect use of hearing protection devices. Exposure to high noise levels. Failure to wear the protection.</t>
  </si>
  <si>
    <t>Welder and team</t>
  </si>
  <si>
    <t>Contractors -Short periods of time, a few times per day / intermittent (once in 6, 3 or a month)/ when it required</t>
  </si>
  <si>
    <t>Supervision. BSO. Inspections. Medical surveillance. Occupational hygiene survey.</t>
  </si>
  <si>
    <t xml:space="preserve">Occupational Health and Safety Act, Act 85 of 1993 (OHS Act) Compensation for Occupational Injuries and Diseases Act, Act 130 of 1993 (COID)                                                      
- 240 - 75567900 Manual for Internal Quality Assurance Management of the Eskom Occupational HygieneApproved Inspection Authority                                                       32-520 Occupational Health &amp; Safety Risk Assessment Procedure                              
32-477 Safety Health and Environment Training and Development                                                                                                 240-44175132 Eskom Personal Protective Equipment                                                                     32-285 Medical surveillance                
• 32-95 Latest Rev. Occupational Health and Safety
Incident Management Procedure
• 240-131838225 Occupational Health and Safety
Incident Management Definitions and Classification Parameters Std
32-425 Hearing conservation      </t>
  </si>
  <si>
    <t xml:space="preserve">- Occupational Health and Safety Act, Act 85 of 1993 (OHS Act)
- Compensation for Occupational Injuries and Diseases Act, Act 130 of 1993 (COID)
- Environmental Regulations for Workplaces, 1987                         
- General Safety Regulations, 1986                        
- General Administrative Regulations, 2003                      
- Facilities Regulations, 1990
- 240 - 75567900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Latest Rev. Environmental, Occupational Health and Safety Incident Management Procedure </t>
  </si>
  <si>
    <t>Exposure to fumes and gases</t>
  </si>
  <si>
    <t>Exposure by inhalation to high levels of the chemicals. Use of incorrect Respiratory protection. Insufficient ventilation.</t>
  </si>
  <si>
    <t>First Aid and temporary discomfort</t>
  </si>
  <si>
    <t xml:space="preserve">Incident trends   Inspection, BSO's            </t>
  </si>
  <si>
    <t>Occupational Health and Safety Act (Act No. 85 of 1993)                                                                              Regualtion for Hazardous Chemical Substance (1995)                                                                           Environmental Regulations for Workplaces (1987)                                           General Safety Regulations, 1986                                                  General Administrative Regulations, 2003                                                    
240-43848327 Right to Refuse to Work in an unsafe condition procedure                                                                            32-477 Safety Health and Environment Training and Development    
32-520 Occupational Health &amp; Safety Risk Assessment Procedure     
32-520 Occupational Health &amp; Safety Risk Assessment Procedure                                                             
240-75567900 Manual for Internal QualityAssurance Management of the Eskom Occupational Hygiene</t>
  </si>
  <si>
    <t>Fire/arch burns</t>
  </si>
  <si>
    <t>Burns</t>
  </si>
  <si>
    <t>1. Welding sparks             2. Poor housekeeping   3. Welding near grassy area and debris</t>
  </si>
  <si>
    <t>When necessary</t>
  </si>
  <si>
    <t>First Aid incident                          Medical Incident                                                              
Property damage</t>
  </si>
  <si>
    <t xml:space="preserve">Incident trends   BSO's , job observations        </t>
  </si>
  <si>
    <t>Occupational Health and Safety Act (Act No. 85 of 1993)                                                                              Regualtion for Hazardous Chemical Substance (1995)                                                                           Environmental Regulations for Workplaces (1987)                                           General Safety Regulations, 1986                                                  General Administrative Regulations, 2003                                                    - 240-43848327 Right to Refuse to Work in an unsafe condition procedure                                                                            32-477 Safety Health and Environment Training and Development       32-520 Occupational Health &amp; Safety Risk Assessment Procedure                                                              240-75567900 Manual for Internal QualityAssurance Management of the Eskom Occupational Hygiene                     32-107 Fire Risk Management and Fire Fighting Training Programme, TX Southern Grid Emergency Prepred Plan, TX Southern Grid Fire Safety Plan                                   Emergency Preparedness Plan</t>
  </si>
  <si>
    <t>Exposure to ultra violet rays.</t>
  </si>
  <si>
    <t>Eye infection that could result in arc eye then cataract.</t>
  </si>
  <si>
    <t>Failure to use the visor while welding thus resulting in exposure to UV Rays. Failure to erect screens resulting in exposure to UVR rays.</t>
  </si>
  <si>
    <t>1-2hours per occasion</t>
  </si>
  <si>
    <t>Supervision, BSO; Medical surveillance</t>
  </si>
  <si>
    <t xml:space="preserve">Occupational Health and Safety Act, Act 85 of 1993 (OHS Act) Compensation for Occupational Injuries and Diseases Act, Act 130 of 1993 (COID)                                                      
240 - 75567900 Manual for Internal Quality Assurance Management of the Eskom Occupational Hygiene Approved Inspection Authority                                                       32-520 Occupational Health &amp; Safety Risk Assessment Procedure                              
32-477 Safety Health and Environment Training and Development                                                                                                 240-44175132 Eskom Personal Protective Equipment                                                                     32-285 Medical surveillance                 
32-95 Latest Rev. Occupational Health and Safety
Incident Management Procedure
240-131838225 Occupational Health and Safety
Incident Management Definitions and Classification Parameters Std
32-425 Hearing conservation      </t>
  </si>
  <si>
    <t>Exposure to heat</t>
  </si>
  <si>
    <t>23.9</t>
  </si>
  <si>
    <t>Heat stress : dehydration, heat cramps, heat exhaustion and heat stroke.</t>
  </si>
  <si>
    <t>Exposure to excessive heat</t>
  </si>
  <si>
    <t xml:space="preserve">- Occupational Health and Safety Act, Act 85 of 1993 (OHS Act)
- Compensation for Occupational Injuries and Diseases Act, Act 130 of 1993 (COID)
- Environmental Regulations for Workplaces, 1987                          - General Safety Regulations, 1986                                                                                   -  General Administrative Regulations, 2003       
- 240 - 75567900 Manual for Internal Quality Assurance Management of the Eskom Occupational Hygiene
Approved Inspection Authority                                      
- 32-477 Safety Health and Environment Training and Development                                                                                                 - 240-44175132 Eskom Personal Protective Equipment                                                                      - 32-285 Medical surveillance            </t>
  </si>
  <si>
    <t xml:space="preserve"> Exposure to sharp edges on metal plates/sheets.</t>
  </si>
  <si>
    <t>23. 10</t>
  </si>
  <si>
    <t>Minor injuries on hands</t>
  </si>
  <si>
    <t>During welding and when coming into contact with the sharp edges.</t>
  </si>
  <si>
    <t>First Aid</t>
  </si>
  <si>
    <t>Supervision, Unplanned observations; BSO</t>
  </si>
  <si>
    <t xml:space="preserve">Occupational Health and Safety Act, Act 85 of 1993 (OHS Act) Compensation for Occupational Injuries and Diseases Act, Act 130 of 1993 (COID)                                                      
- 240 - 75567900 Manual for Internal Quality Assurance Management of the Eskom Occupational Hygiene Approved Inspection Authority                                                       32-520 Occupational Health &amp; Safety Risk Assessment Procedure                              
32-477 Safety Health and Environment Training and Development                                                                                                 240-44175132 Eskom Personal Protective Equipment                                                                     32-285 Medical surveillance                  
32-95 Latest Rev. Occupational Health and Safety
Incident Management Procedure
240-131838225 Occupational Health and Safety
Incident Management Definitions and Classification Parameters Std
32-425 Hearing conservation      </t>
  </si>
  <si>
    <t>Exposure to defective electrical welding equipment</t>
  </si>
  <si>
    <t>23. 11</t>
  </si>
  <si>
    <t xml:space="preserve">Electrocution that could result to serious injuries </t>
  </si>
  <si>
    <t>Use of defective welding equipment Contact with electrical source.</t>
  </si>
  <si>
    <t>bodily injuries because of electrocution.</t>
  </si>
  <si>
    <t xml:space="preserve">Occupational Health and Safety Act, Act 85 of 1993 (OHS Act) Compensation for Occupational Injuries and Diseases Act, Act 130 of 1993 (COID)                                                      
240 - 75567900 Manual for Internal Quality Assurance Management of the Eskom Occupational Hygiene Approved Inspection Authority                                                       32-520 Occupational Health &amp; Safety Risk Assessment Procedure                              
32-477 Safety Health and Environment Training and Development                                                                                                 240-44175132 Eskom Personal Protective Equipment                                                                     32-285 Medical surveillance              
32-95 Latest Rev. Occupational Health and Safety
Incident Management Procedure
240-131838225 Occupational Health and Safety
Incident Management Definitions and Classification Parameters Std
32-425 Hearing conservation      </t>
  </si>
  <si>
    <t>Working in HV Yard and building maintenance</t>
  </si>
  <si>
    <t xml:space="preserve">Asbestos containing material </t>
  </si>
  <si>
    <t>Inhalation of Asbestos fibres</t>
  </si>
  <si>
    <t xml:space="preserve">refurbishment /maintenance work </t>
  </si>
  <si>
    <t xml:space="preserve">Eskom Employees      Contractors                         </t>
  </si>
  <si>
    <t>Rare ( Once a year)</t>
  </si>
  <si>
    <t xml:space="preserve">Occupational Disease Asbestosis, Mesothelioma, lung cancer </t>
  </si>
  <si>
    <t xml:space="preserve">Supervision, phase out plan,Notification to dept of labour as Asbestos work </t>
  </si>
  <si>
    <t xml:space="preserve">Occupational Health and Safety Act, Act 85 of 1993 (OHS Act) Compensation for Occupational Injuries and Diseases Act, Act 130 of 1993 (COID) 
Asbestos Regulations
32-303 procedure on,Requirements for safe
processing, handling, storing, disposal and phase-out of asbestos and asbestos containing material, equipment and articles, Medical surveillance procedure
32-520 Occupational Health &amp; Safety Risk Assessment Procedure                              
32-477 Safety Health and Environment Training and Development                                                                                                 240-44175132 Eskom Personal Protective Equipment                                                                     32-285 Medical surveillance              
32-95 Latest Rev. Occupational Health and Safety
Incident Management Procedure
240-131838225 Occupational Health and Safety
Incident Management Definitions and Classification Parameters Std </t>
  </si>
  <si>
    <t>Physical Security in non NKP stations and NKP stations</t>
  </si>
  <si>
    <t>People intrusions, Public protest</t>
  </si>
  <si>
    <t>Criminal activities</t>
  </si>
  <si>
    <t xml:space="preserve">Property theft           Vandalism                   Intrusion </t>
  </si>
  <si>
    <t xml:space="preserve"> First-aid treatment case       
Medical                                                                  
Lost Time Injury   
Fatalities
 Property damage                                                            </t>
  </si>
  <si>
    <t>PSIRA Inspections Eskom Security Officer Site Visits PROVJOC Meetings</t>
  </si>
  <si>
    <t xml:space="preserve">PSIRA                      
Security Operating Procedures
Occupational Health and Safety Act,  Act 85 of 1993 (OHS Act) 
32-520 Occupational Health &amp; Safety Risk Assessment Procedure                                      
32-95 Latest Rev. Occupational Health and Safety
Incident Management Procedure
240-131838225 Occupational Health and Safety
Incident Management Definitions and Classification Parameters Std </t>
  </si>
  <si>
    <t>Exposure of Electro magnetic force (EMF)</t>
  </si>
  <si>
    <t>Pacemakers</t>
  </si>
  <si>
    <t>Electromagnetic fields associated with the air cored reactors</t>
  </si>
  <si>
    <t>Only people with pacemakers in the vicinity of air cored reactors</t>
  </si>
  <si>
    <t>Continuous when working in the vicinity</t>
  </si>
  <si>
    <t>Heart beats faster</t>
  </si>
  <si>
    <t>Signage is availale at the gate</t>
  </si>
  <si>
    <t xml:space="preserve">HV Plant Supervisors </t>
  </si>
  <si>
    <t>- Occupational Health and Safety Act, Act 85 of 1993 (OHS Act)
- Compensation for Occupational Injuries and Diseases Act, Act 130 of 1993 (COID)
- Environmental Regulations for Workplaces, 1987                          - General Safety Regulations, 1986                                                                                   -  General Administrative Regulations, 2003                                                                    - 32-285 Medical surveillance                     
• 32-95 Latest Rev. Occupational Health and Safety
Incident Management Procedure
• 240-131838225 Occupational Health and Safety
Incident Management Definitions
and Classification Parameters Std</t>
  </si>
  <si>
    <t>Use of hydralic crimper</t>
  </si>
  <si>
    <t>Incorrect use of Power tools eg hydralic crimper</t>
  </si>
  <si>
    <t>Yearly</t>
  </si>
  <si>
    <t xml:space="preserve">Incident trends, BSO's , job observations        </t>
  </si>
  <si>
    <t>- Occupational Health and Safety Act, Act 85 of 1993 (OHS Act)
- Compensation for Occupational Injuries and Diseases Act, Act 130 of 1993 (COID)
- Environmental Regulations for Workplaces, 1987                          - General Safety Regulations, 1986                                                                                   -  General Administrative Regulations, 2003                                                                    - 32-285 Medical surveillance                       
• 32-95 Latest Rev. Occupational Health and Safety
Incident Management Procedure
• 240-131838225 Occupational Health and Safety
Incident Management Definitions and Classification Parameters Std</t>
  </si>
  <si>
    <t>Exposure to noise  when using  power tools and  generator noise</t>
  </si>
  <si>
    <t xml:space="preserve"> Drilling and cutting which might result in Noise exposure</t>
  </si>
  <si>
    <t>- Inadequate or lack of training on noise sources and control measures.                                           Ineffective hearing protection device.                                                                                   - Fluctuating and constant noise from drilling/ cutting machines.</t>
  </si>
  <si>
    <t>Temporary discomfort/ Medical treatment case, occupational disease with reversible/non-permanent effect</t>
  </si>
  <si>
    <t xml:space="preserve">- Occupational Health and Safety Act, 1993  (Act No. 85 of 1993)                                      
- General Safety Regulations, 1986         
-  General Administrative Regulations, 2003                 
- Compensation for Occupational Injuries and Diseases Act, Act 130 of 1993 (COID)                                     
- General Machinery Regulations, 1988 
 - 240 - 75567900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Latest Rev. Environmental, Occupational Health and Safety Incident Management Procedure              
- 32-425 Hearing conservation
</t>
  </si>
  <si>
    <t>REPLACING A BOREHOLE PUMP</t>
  </si>
  <si>
    <t>Use of tools and equipment</t>
  </si>
  <si>
    <t>Slips, trips and Falls that will result ininjuries.
Cuts &amp; bruises</t>
  </si>
  <si>
    <t>Poor housekeeping
non usage of provided PPE
Inadequate PPE</t>
  </si>
  <si>
    <t xml:space="preserve">First Aid Incident                            </t>
  </si>
  <si>
    <t>Surveys          Inspections, BSO's</t>
  </si>
  <si>
    <t xml:space="preserve">•  Occupational Health and Safety Act, 1993  (Act No. 85 of 1993)                                      
•  General Safety Regulations, 1986                                                                                   • General Administrative Regulations, 2003           
•  240-43848327 Right to Refuse to Work in an unsafe condition procedure                                                                     • 32-477 Safety Health and Environment Training and Development                                                            
•  240-44175132 Eskom Personal Protective Equipment                       •  32-285 Medical surveillance                                        • 32-95 Latest Rev. Occupational Health and Safety
Incident Management Procedure
• 240-131838225 Occupational Health and Safety
Incident Management Definitions and Classification Parameters Std
• 32-520 Occupational Health &amp; Safety Risk Assessment Procedure </t>
  </si>
  <si>
    <t>Bullying and Harrassment</t>
  </si>
  <si>
    <t>Actions and conditions leading to bullying and Harrassment</t>
  </si>
  <si>
    <t>Psycological and sociological</t>
  </si>
  <si>
    <t>Exposure to hostile people</t>
  </si>
  <si>
    <t xml:space="preserve">Employees, contractors
</t>
  </si>
  <si>
    <t>Medical treatment case; occupational disease with reversible/Non-permanent effect</t>
  </si>
  <si>
    <t>Monitoring</t>
  </si>
  <si>
    <t>Departmental Managers</t>
  </si>
  <si>
    <t>Occupational Health and Safety Act,  Act 85 of 1993 (OHS Act) ;
Sexual Harrasment Procedure 32-1115</t>
  </si>
  <si>
    <t>Coronavirus COVID-19</t>
  </si>
  <si>
    <t>Coronavirus is a large family of viruses that cause illness ranging from the common cold to more severe diseases like pneumonia, MERS and SARS</t>
  </si>
  <si>
    <t>Transmission or sneezes from infected persons or touching contaminated objects</t>
  </si>
  <si>
    <t>The virus is transmitted through coughing, sneezing, exhaking with open mouth and touching an infected person or contaminated surfaces</t>
  </si>
  <si>
    <t>Employees, contractors, visitors</t>
  </si>
  <si>
    <t>Continuous (8 hour shift)</t>
  </si>
  <si>
    <t>Severe simptoms include:
- High fever (100.4°F or higher)
- Pneumonia
- Kidney failure
- Fatality</t>
  </si>
  <si>
    <t>Medical Surveillance 
Monitoring
Observations</t>
  </si>
  <si>
    <t>1. Occupational Health and Safety Act: Hazardous Biological Agents Regulations
2. Directive: Consolidated COVID-19 Direction on Occupational Health and Safety Measures in Certain Workplaces GNR 1031 of October 2020</t>
  </si>
  <si>
    <t xml:space="preserve"> Operating an earth switch</t>
  </si>
  <si>
    <t xml:space="preserve">Injury  </t>
  </si>
  <si>
    <t>Employees &amp; Contractors</t>
  </si>
  <si>
    <t>Use of Primary Injection Test Set (M4000) to do testing</t>
  </si>
  <si>
    <t>Incorrect use of Primary Injection Test Set (M4000)</t>
  </si>
  <si>
    <t>32.1</t>
  </si>
  <si>
    <t>1. Defective operating and test equipment
2. Lack of training
3. Improper use of operationg and test equipment
4. Lack of concentration                     
5. Inadequate communication              
6. Inadequate communication</t>
  </si>
  <si>
    <t>Eskom HV Plant Employees</t>
  </si>
  <si>
    <t>Daily 4 hrs</t>
  </si>
  <si>
    <t>1. Fatality
2. Lost Time Injury
3. Medical Incident</t>
  </si>
  <si>
    <t xml:space="preserve">Incorrect use of Earth Switch/ the mechanical travel of the earth switch was found to be incorrectas It did not travel far enough to go over the dead-centre point.
</t>
  </si>
  <si>
    <t>MAINTENANCE &amp; COMMISSIONING:           
1.Protection on Bus coupler and bus sections   
2.Low impedance bus zone      
3.High and medium bus zone     
4.Shunt capacitor bank                             
5.Series capacitor bank                            
6.Static Var compensator                                 
7.Feeder                             
8.Under frequency load shed scheme                           
9.Disturbance recorder (Single bay device , multiple bay e.g. P531)                          
10.Shunt/line reactor                               
11.Transformer                      
12. Tele control Maintenance - Bay to control centre SCADA            
13.   Bus Coupler                         
14.Bay Processor Maintenance 
15.GPS receiver Maintenance    
16.Human machine interface                                  
17.Bay Measurement                                 
18.Metering Maintenance           
19.Security System                               
20.Teleprotection secondary equipment          
21. Access control system                         
22.Line trap  
23. DC Systems (battery banks and rooms)
24. PMU (Phaser measuring unit)</t>
  </si>
  <si>
    <t xml:space="preserve">Falling might result in injuries </t>
  </si>
  <si>
    <t>Eskom Secondary Plant Employees/ Contractors</t>
  </si>
  <si>
    <t>Secondary Plant Manager</t>
  </si>
  <si>
    <t>approximately 20hrs per month</t>
  </si>
  <si>
    <t>i</t>
  </si>
  <si>
    <t>Inspections       Self-Assessment Audits           Supervision,   Incident trends</t>
  </si>
  <si>
    <t>Secondary Plant Supervisor</t>
  </si>
  <si>
    <t xml:space="preserve">1. Occupational Health and Safety Act, 1993  (Act No. 85 of 1993)                                      
2. General Safety Regulations, 1986                                                                                   3. General Administrative Regulations, 2003                   4. Compensation for Occupational Injuries and Diseases Act, Act 130 of 1993 (COID)      
5. 240 - 82501344 TX Fall Protection Plan                                                                                 6. 240-62196227 Eskom Life Saving Rules procedure                                                                         
7. 240-43848327 Right to Refuse to Work in an unsafe condition procedure                                                                 8. 32-477 Safety Health and Environment Training and Development                                                                      9. 240-44175132 Eskom Personal Protective Equipment                                                                            
10. 32-285 Medical surveillance                        
11. 32-95   Latest Rev-Occupational Health and Safety Incident Management Procedure      
12. 240-131838225 Occupational Health and Safety Incident Management Definitions and Classication Parameters
</t>
  </si>
  <si>
    <t xml:space="preserve">• Defective equipment 
• Collapsing of ladder
• Falling objects                                                                                     
• Inappropriate use of ladder (Overreaching, stretching etc)
• Uneven floor causing instability which could result in losing footing and fall from ladders                                                                                                                                 </t>
  </si>
  <si>
    <t>20hrs per month</t>
  </si>
  <si>
    <t>Lost Time Injury
Medical Incident
First Aid Incident</t>
  </si>
  <si>
    <t>Working at heights using scaffolding/ manlift</t>
  </si>
  <si>
    <t xml:space="preserve">• Ineffective use of PPE                                                    
• Lack of concentration                                                
• Inadequate risk assessment 
• Inadequate communication when using lifting device                                                                •  Use of unsafe scaffold due to incorrect erection of scaffold 
• Failure to adhere to standards, procedure and work instruction
</t>
  </si>
  <si>
    <t xml:space="preserve"> Secondary Plant Manager</t>
  </si>
  <si>
    <t>16 hrs per quarter</t>
  </si>
  <si>
    <t xml:space="preserve">First Aid Medical Incident Lost Time Injury                                                                     Fatalities                                                                </t>
  </si>
  <si>
    <t xml:space="preserve">Analyse Incident trends,          </t>
  </si>
  <si>
    <t xml:space="preserve">1. Occupational Health and Safety Act, 1993  (Act No. 85 of 1993)                                     
2. General Safety Regulations, 1986                                                                                   3. General Administrative Regulations, 2003                   4. Compensation for Occupational Injuries and Diseases Act, Act 130 of 1993 (COID)      
5. 240 - 82501344 TX Fall Protection Plan                                                                                 6. 240-62196227 Eskom Life Saving Rules procedure                                                                         7. 240-43848327 Right to Refuse to Work in an unsafe condition procedure                                                                 8. 32-477 Safety Health and Environment Training and Development                                                                      9. 240-44175132 Eskom Personal Protective Equipment                                                                             10. 32-285 Medical surveillance                        
11. 32-95   Latest Rev-Occupational Health and Safety Incident Management Procedure      
12. 240-131838225 Occupational Health and Safety Incident Management Definitions and Classication Parameters
13. 32-418 Working at Height Procedure
14. 240-151729907 Working at Height &amp; Fall Protection Plan
15. 240-114967625 Operating Regulations for High Voltage System                                                                                                                                                                                                                                                                                                  
16. EP Plan for the Grid
</t>
  </si>
  <si>
    <t>Electricity: 
Close proximity of live apparatus. Bare live components. Defective test equipment.</t>
  </si>
  <si>
    <t xml:space="preserve">• Violation of ORHVS                                              
• Climbing on the wrong structure
• Exposure to live parts
• Lack of training
</t>
  </si>
  <si>
    <t>3 days a week</t>
  </si>
  <si>
    <t xml:space="preserve">First Aid Medical Incident      Lost Time Injury       Fatality        </t>
  </si>
  <si>
    <t xml:space="preserve">Analyse Incident trends, </t>
  </si>
  <si>
    <t>• Extreme Weather condition changes</t>
  </si>
  <si>
    <t xml:space="preserve">1. Occupational Health and Safety Act, 1993  (Act No. 85 of 1993)                                      
2. General Safety Regulations, 1986                                                                                   3. General Administrative Regulations, 2003                   4. Compensation for Occupational Injuries and Diseases Act, Act 130 of 1993 (COID)      
5. 240 - 82501344 TX Fall Protection Plan                                                                                 6. 240-62196227 Eskom Life Saving Rules procedure                                                                         7. 240-43848327 Right to Refuse to Work in an unsafe condition procedure                                                                 8. 32-477 Safety Health and Environment Training and Development                                                                      9. 240-44175132 Eskom Personal Protective Equipment                                                                             10. 32-285 Medical surveillance                        
11. 32-95   Latest Rev-Occupational Health and Safety Incident Management Procedure      
12. 240-131838225 Occupational Health and Safety Incident Management Definitions and Classication Parameters
</t>
  </si>
  <si>
    <t>Open trenches (in HV yard and in Control Rooms).
Tripping hazards due to inadequate housekeeping involving multiple teams</t>
  </si>
  <si>
    <t>Trips and Falls</t>
  </si>
  <si>
    <t>• Poor housekeping
• Lack of barricading
• Lack of communication
• Inadequate supervision</t>
  </si>
  <si>
    <t>once every 3 months</t>
  </si>
  <si>
    <t xml:space="preserve">First Aid 
Medical Incident      
Lost Time Injury               </t>
  </si>
  <si>
    <t xml:space="preserve">1. Occupational Health and Safety Act, 1993  (Act No. 85 of 1993)                                      
2. General Safety Regulations, 1986                                                                                   3. General Administrative Regulations, 2003                   4. Compensation for Occupational Injuries and Diseases Act, Act 130 of 1993 (COID)      
6. 240-62196227 Eskom Life Saving Rules procedure                                                                         7. 240-43848327 Right to Refuse to Work in an unsafe condition procedure                                                                 8. 32-477 Safety Health and Environment Training and Development                                                                      9. 240-44175132 Eskom Personal Protective Equipment                                                                             10. 32-285 Medical surveillance                        
11. 32-95   Latest Rev-Occupational Health and Safety Incident Management Procedure      
12. 240-131838225 Occupational Health and Safety Incident Management Definitions and Classication Parameters
</t>
  </si>
  <si>
    <t>Exposure to Bees, snakes, wasps, scorpions etc.</t>
  </si>
  <si>
    <t>Bee stings, snake bites, wasps</t>
  </si>
  <si>
    <t xml:space="preserve">Interference with reptiles/animals </t>
  </si>
  <si>
    <t>Work hours</t>
  </si>
  <si>
    <t xml:space="preserve">1. Occupational Health and Safety Act, 1993  (Act No. 85 of 1993)                                      
2. General Safety Regulations, 1986                                                                                   3. General Administrative Regulations, 2003                   4. Compensation for Occupational Injuries and Diseases Act, Act 130 of 1993 (COID)    
                                                                                                                                           5. 240-43848327 Right to Refuse to Work in an unsafe condition procedure                                                                 6. 32-477 Safety Health and Environment Training and Development                                                                      7. 240-44175132 Eskom Personal Protective Equipment                                                                             8. 32-285 Medical surveillance                        
9. 32-95   Latest Rev-Occupational Health and Safety Incident Management Procedure      
10. 240-131838225 Occupational Health and Safety Incident Management Definitions and Classication Parameters
</t>
  </si>
  <si>
    <t>DC system - Battery bank and charger Maintenance</t>
  </si>
  <si>
    <t>Acid Burns</t>
  </si>
  <si>
    <t>• Lack of training and knowledge
• Ineffective PPE
• Lack of concentration                                  
• Inadequate Risk assessment 
• Inadequate communication
• Failure to adhere to standards, procedure and work instruction</t>
  </si>
  <si>
    <t>Once a month</t>
  </si>
  <si>
    <t>Medical Incident         
Lost Time Injury                                                                                                       Occupational diseases</t>
  </si>
  <si>
    <t>Inspections, Incidents trends</t>
  </si>
  <si>
    <t xml:space="preserve">1. Occupational Health and Safety Act, 1993  (Act No. 85 of 1993)                                      
2. General Safety Regulations, 1986                                                                                   3. General Administrative Regulations, 2003                   4. Compensation for Occupational Injuries and Diseases Act, Act 130 of 1993 (COID)      
5.240-62196227 Eskom Life Saving Rules procedure                                                                         6. 240-43848327 Right to Refuse to Work in an unsafe condition procedure                                                                 7. 32-477 Safety Health and Environment Training and Development                                                                      8. 240-44175132 Eskom Personal Protective Equipment                                                                             9. 32-285 Medical surveillance                        
10. 32-95   Latest Rev-Occupational Health and Safety Incident Management Procedure      
11. 240-131838225 Occupational Health and Safety Incident Management Definitions and Classication Parameters
12. 240-56177186 Battery Room Standard
</t>
  </si>
  <si>
    <t>Exposure to live electrical equipment/plant</t>
  </si>
  <si>
    <t>Electrocution that could result in injuries and/or fatality.</t>
  </si>
  <si>
    <t>• Violation of ORHVS
• Exposure to live parts of the plant, equipment or machinery
• Inadequate or inappropriate training
• Working on or near equipment which is live
• Inadequate risk assessment                         • Taking shortcuts
• Lack of training and knowledge
• Ineffective PPE
• Lack of concentration                     
• Inadequate communication
• Failure to adhere to standards, procedure and instruction</t>
  </si>
  <si>
    <t>First Aid incident, Medical incident,            Lost time injuries                   Fatality</t>
  </si>
  <si>
    <t>Technical Inspections       and Audits,           Analyse Incident trends</t>
  </si>
  <si>
    <t>1.Occupational Health and Safety Act, 1993  (Act No. 85 of 1993)                                      
2. General Safety Regulations, 1986                                                                                   3.General Administrative Regulations, 2003                 4.Compensation for Occupational Injuries and Diseases Act, Act 130 of 1993 (COID)                                      5.General Machinery Regulations, 1988               6.TPC41-446 Protection maintenance of Bus Couplers and Bus Sections, Protection                              
7. 32-846 Operating Regulations for High Voltage System                                                                
8.240-62196227 Eskom life saving rules procedure                                                                         9. 240-43848327 Right to Refuse to Work in an unsafe condition procedure                                                                                              10. 32-477 Safety Health and Environment Training and Development                                                                                                 11. 240-44175132 Eskom Personal Protective Equipment                                                                      12. 32-285 Medical surveillance                        
13. 32-95   Latest Rev-Occupational Health and Safety Incident Management Procedure      
14. 240-131838225 Occupational Health and Safety Incident Management Definitions and Classication Parameters</t>
  </si>
  <si>
    <t xml:space="preserve">• Work posture due to prolonged crouching position                                                                             • Uncomfortable/ Awkward body positions                                                • Prolonged Sitting                                              
</t>
  </si>
  <si>
    <t>Surveys,              Supervision                    Incident trends</t>
  </si>
  <si>
    <t xml:space="preserve">1.Occupational Health and Safety Act, Act 85 of 1993 (OHS Act)
2.Compensation for Occupational Injuries and Diseases Act, Act 130 of 1993 (COID)    
3. Environmental Regulations for Workplaces, 1987                                                              
4.General Safety Regulations, 1986                        5.General Administrative Regulations, 2003                      6.Facilities Regulations, 1990                                 7.240 - 75567900 Manual for Internal Quality Assurance Management of the Eskom Occupational Hygiene
Approved Inspection Authority                           8.32-520 Occupational Health &amp; Safety Risk Assessment Procedure                             
9.32-477 Safety Health and Environment Training and Development                                                                                                 10. 240-44175132 Eskom Personal Protective Equipment                                                                      11. 32-285 Medical surveillance                           
12. 32-95   Latest Rev-Occupational Health and Safety Incident Management Procedure      
13. 240-131838225 Occupational Health and Safety Incident Management Definitions and Classication Parameters
14. Ergonomics regulation 2019  </t>
  </si>
  <si>
    <t>Eye strains due to  poor illuminations can result in injuries</t>
  </si>
  <si>
    <t xml:space="preserve">• Poor illumination, defective lamp, degenerated light output and improper lamp positioning / alignment 
• Visual demand which might cause eye fatigue                                                                              • Improper lighting maintenance program
</t>
  </si>
  <si>
    <t>First Aid and or temporary discomfort</t>
  </si>
  <si>
    <t xml:space="preserve"> 1.Occupational Health and Safety Act, Act 85 of 1993 (OHS Act)Compensation for 2.Occupational Injuries and Diseases Act, Act 130 of 1993 (COID)
3. Environmental Regulations for Workplaces, 1987                                                           
4.General Safety Regulations, 1986                        5.General Administrative Regulations, 2003                      6.Facilities Regulations, 1990                                                   7.240 - 75567900 Manual for Internal Quality Assurance Management 
8. Eskom Occupational Hygiene
Approved Inspection Authority                          
9. 32-520 Occupational Health &amp; Safety Risk Assessment Procedure                            
10.32-477 Safety Health and Environment Training and Development                                                                                                 11. 240-44175132 Eskom Personal Protective Equipment                                                                      12. 32-285 Medical surveillance                    
12. 32-95   Latest Rev-Occupational Health and Safety Incident Management Procedure      
13. 240-131838225 Occupational Health and Safety Incident Management Definitions and Classication Parameters</t>
  </si>
  <si>
    <t>Performing maintenance / commissioning activities in IPP sites</t>
  </si>
  <si>
    <t>Unfamiliar with the work site
activities on our equipment (IPP, Municipality staff members)</t>
  </si>
  <si>
    <t>Electrocution, injuries</t>
  </si>
  <si>
    <t>• No induction or no proper induction done
• Inadequate Risk Assessment
• Lack of communication with the responsible person</t>
  </si>
  <si>
    <t>Secondary Plant employees</t>
  </si>
  <si>
    <t>once a quarter</t>
  </si>
  <si>
    <t xml:space="preserve">   First Aid Incident                                                                                                    Medical Incident
Lost Time Injury </t>
  </si>
  <si>
    <t xml:space="preserve"> 1.Occupational Health and Safety Act, Act 85 of 1993 (OHS Act)
2. Compensation for Occupational Injuries and Diseases Act, Act 130 of 1993 (COID)
3. Environmental Regulations for Workplaces, 1987                                                           
4.General Safety Regulations, 1986                        5.General Administrative Regulations, 2003                      6.Facilities Regulations, 1990                                                                             
7. 32-520 Occupational Health &amp; Safety Risk Assessment Procedure                            
8.32-477 Safety Health and Environment Training and Development                                                                                                 9. 240-44175132 Eskom Personal Protective Equipment                                                                      10. 32-285 Medical surveillance                    
11. 32-95   Latest Rev-Occupational Health and Safety Incident Management Procedure      
12. 240-131838225 Occupational Health and Safety Incident Management Definitions and Classication Parameters
13. EP Plan for the Grid</t>
  </si>
  <si>
    <t>Driving
National road
Public road
gravel road
Terrain / servitudes</t>
  </si>
  <si>
    <t>Exposure to excessive travelling (more than 500km per day/ 1000km per week)</t>
  </si>
  <si>
    <t>Excessive travelling causing vehicle accident, back aches, fatigue</t>
  </si>
  <si>
    <t>• Not taking rest period when required                                                 • Prolonged driving (long distance driving);
• Traffic congestion and traffic convoy                     
• Lack of planning
• Attending to emergency</t>
  </si>
  <si>
    <t>Eskom Secondary Plant Employees</t>
  </si>
  <si>
    <t>Weekly</t>
  </si>
  <si>
    <t xml:space="preserve">       First Aid Incident                                                                                                    Medical Incident
Lost Time Injury 
Fatalities  </t>
  </si>
  <si>
    <t>Mix telematics, Monitoring incident trend</t>
  </si>
  <si>
    <t xml:space="preserve">• Occupational Health and Safety Act, 1993  (Act No. 85 of 1993)                                      
• General Safety Regulations, 1986                                                                                   • General Administrative Regulations, 2003                   • Compensation for Occupational Injuries and Diseases Act, Act 130 of 1993 (COID)      
• 240-62196227 Eskom Life Saving Rules procedure   
• 240-62946386 Vehicle and Driver Safety Management Procedure                                                                                  • 240-43848327 Right to Refuse to Work in an unsafe condition procedure                                                                 • 32-477 Safety Health and Environment Training and Development                                                                      • 240-44175132 Eskom Personal Protective Equipment                                                                             • 32-285 Medical surveillance                        
• 32-95   Latest Rev-Occupational Health and Safety Incident Management Procedure      
• 240-131838225 Occupational Health and Safety Incident Management Definitions and Classication Parameters
</t>
  </si>
  <si>
    <t>NA</t>
  </si>
  <si>
    <t>Use of Alcohol/ Drugs</t>
  </si>
  <si>
    <t xml:space="preserve">Injuries due to Motor vehicle accidents                             
Driver error due to substance abuse </t>
  </si>
  <si>
    <t>• Personal Factors
• Social Factors (including work load, work hours, victimization, harassment and bullying)</t>
  </si>
  <si>
    <t>Yearly/ When identified</t>
  </si>
  <si>
    <t xml:space="preserve"> First Aid Incident                                                                                                    Medical Incident
Lost Time Injury 
Fatalities  
Property damage</t>
  </si>
  <si>
    <t>Alcohol Testing            Observation 
Incident trends</t>
  </si>
  <si>
    <t xml:space="preserve">• Occupational Health and Safety Act, 1993  (Act No. 85 of 1993)                                      
• General Safety Regulations, 1986                                                                                   • General Administrative Regulations, 2003                   • Compensation for Occupational Injuries and Diseases Act, Act 130 of 1993 (COID)  
• 32-37 Management of Substance Abuse in the workplace    
• 240-62946386 Vehicle and Driver Safety Management Procedure                                                                                 • 240-62196227 Eskom Life Saving Rules procedure                                                                         • 240-43848327 Right to Refuse to Work in an unsafe condition procedure                                                                 • 32-477 Safety Health and Environment Training and Development                                                                      • 240-44175132 Eskom Personal Protective Equipment                                                                             • 32-285 Medical surveillance                        
• 32-95   Latest Rev-Occupational Health and Safety Incident Management Procedure      
• 240-131838225 Occupational Health and Safety Incident Management Definitions and Classication Parameters                                                                
• National Road Traffic Act, 1996 (Act No. 93 of 1996)                                                                                                                               </t>
  </si>
  <si>
    <t>Motor Vehicle Accident resuting to injuries and fatalities</t>
  </si>
  <si>
    <t>• Negligence and recklessness                                        • Talking and texting on cellphone while driving                                                                    • Impatience and road rage                        
• Driving at excessive speed
• Third party error</t>
  </si>
  <si>
    <t>Monitoring,        Observation</t>
  </si>
  <si>
    <t xml:space="preserve">• Occupational Health and Safety Act, 1993  (Act No. 85 of 1993)                                      
• General Safety Regulations, 1986                                                                                   • General Administrative Regulations, 2003                   • Compensation for Occupational Injuries and Diseases Act, Act 130 of 1993 (COID)      
• 240-62946386 Vehicle and Driver Safety Management Procedure                                                                                 • 240-62196227 Eskom Life Saving Rules procedure                                                                         • 240-43848327 Right to Refuse to Work in an unsafe condition procedure                                                                 • 32-477 Safety Health and Environment Training and Development                                                                      • 240-44175132 Eskom Personal Protective Equipment                                                                             • 32-285 Medical surveillance                        
• 32-95   Latest Rev-Occupational Health and Safety Incident Management Procedure      
• 240-131838225 Occupational Health and Safety Incident Management Definitions and Classication Parameters                                                                
• National Road Traffic Act, 1996 (Act No. 93 of 1996)                                                                                                                               </t>
  </si>
  <si>
    <t>• Lack of driver experience                    
• Not driving  often                                             • Lack of concentration
• Third party at fault</t>
  </si>
  <si>
    <t xml:space="preserve">N/A
</t>
  </si>
  <si>
    <t>•  Inadequate medical surveillance                          •  Not informing Supervisor about the existing health condition/chronic medication taken by employee</t>
  </si>
  <si>
    <t xml:space="preserve">Exposure to unfavourable weather conditions due to Mist/Fog/heavy rain etc </t>
  </si>
  <si>
    <t xml:space="preserve">• Inadequate planning                            • Lack of driver experience                            • Poor visibility due to rain, mists, etc        </t>
  </si>
  <si>
    <t>Fatalities                                                            Lost Time Injury                                                  Medical Incident        
Property damage</t>
  </si>
  <si>
    <t>Incident trends,  Monitoring</t>
  </si>
  <si>
    <t>• Inadequate Risk assessment 
• Driving very early in the morning or at night 
• Not keeping to speed limits 
• Animals running into the road</t>
  </si>
  <si>
    <t>First Aid                       Lost Time Injury, Fatalities                                                  Medical Incident         Property damage</t>
  </si>
  <si>
    <t xml:space="preserve">• Loss of control to the vehicle.                                         • Inadequate Risk assessment                                 • Uneven, damaged and gravel road conditions and bad terrain                             </t>
  </si>
  <si>
    <t>First Aid                   
Medical Incident    
    Lost Time Injury                                                       Fatalities              
 Property damage</t>
  </si>
  <si>
    <t xml:space="preserve">Exposure to night time driving </t>
  </si>
  <si>
    <t>• Poor visibility
•  poor road surfaces including potholes
• Attending to emergency at night</t>
  </si>
  <si>
    <t>Incidents trend/Safety Stats</t>
  </si>
  <si>
    <t>Working in substation buildings</t>
  </si>
  <si>
    <t>Exposure to Asbestos containing material fibres</t>
  </si>
  <si>
    <t xml:space="preserve">• Refurbishment /maintenance work 
• Drillng on Asbestos containing material 
• Damaged asbestos containing material </t>
  </si>
  <si>
    <t>Rare</t>
  </si>
  <si>
    <t xml:space="preserve">Supervision, phase out plan,Notification to dept of labour for Asbestos work </t>
  </si>
  <si>
    <t xml:space="preserve">• Occupational Health and Safety Act, 1993  (Act No. 85 of 1993)                                      
• General Safety Regulations, 1986                                                                                   • General Administrative Regulations, 2003                   • Compensation for Occupational Injuries and Diseases Act, Act 130 of 1993 (COID)     
• Asbestos Regulations GNR. 155 
• 32-303 Standard - Requirements for safe
processing, handling, storing, disposal and phase-out of asbestos and asbestos
containing material, equipment and articles
• Medical surveillance procedure 32-282
• 240-44175132 Eskom Personal Protective Equipment                                                                             • 32-285 Medical surveillance                        
• 32-95   Latest Rev-Occupational Health and Safety Incident Management Procedure      
• 240-131838225 Occupational Health and Safety Incident Management Definitions and Classication Parameters                                                                </t>
  </si>
  <si>
    <t>People intrusions</t>
  </si>
  <si>
    <t xml:space="preserve">• Property theft           
• Vandalism                  
• Intrusion </t>
  </si>
  <si>
    <t xml:space="preserve">Fatalities                                                            Lost Time Injury                            First-aid treatment case                    Property damage                                                            </t>
  </si>
  <si>
    <t xml:space="preserve">• Occupational Health and Safety Act, 1993  (Act No. 85 of 1993)                                      
• General Safety Regulations, 1986                                                                                   • General Administrative Regulations, 2003                   • Compensation for Occupational Injuries and Diseases Act, Act 130 of 1993 (COID)     
• 240-44175132 Eskom Personal Protective Equipment                                                                             • 32-285 Medical surveillance                        
• 32-95   Latest Rev-Occupational Health and Safety Incident Management Procedure      
• 240-131838225 Occupational Health and Safety Incident Management Definitions and Classication Parameters                   
PSIRA                      
Security Operating Procedures
</t>
  </si>
  <si>
    <t>Pending</t>
  </si>
  <si>
    <t>Public protest</t>
  </si>
  <si>
    <t xml:space="preserve">• Service delivery, education issues, politics and several social issues.
</t>
  </si>
  <si>
    <t xml:space="preserve">First-aid treatment case
Lost Time Injury                    Property damage                                                            </t>
  </si>
  <si>
    <t>Monitor media and social media and listen to the local radio station for radio reports and traffic updates.</t>
  </si>
  <si>
    <t>• Occupational Health and Safety Act, 1993  (Act No. 85 of 1993)                                      
• General Safety Regulations, 1986                                                                                   • General Administrative Regulations, 2003                   • Compensation for Occupational Injuries and Diseases Act, Act 130 of 1993 (COID)     
• 240-44175132 Eskom Personal Protective Equipment                                                                             • 32-285 Medical surveillance                        
• 32-95   Latest Rev-Occupational Health and Safety Incident Management Procedure      
• 240-131838225 Occupational Health and Safety Incident Management Definitions and Classication Parameters                   PSIRA                      
Security Operating Procedures</t>
  </si>
  <si>
    <t>Southern Grid</t>
  </si>
  <si>
    <t>HV Plant</t>
  </si>
  <si>
    <t>Name:  Lenah Mothata</t>
  </si>
  <si>
    <t>Office Administrative activities</t>
  </si>
  <si>
    <t>Electrical and network cords, Pealing floor carpets</t>
  </si>
  <si>
    <t>trip and falls</t>
  </si>
  <si>
    <t>Office occupants</t>
  </si>
  <si>
    <t>Daily, 8 hours</t>
  </si>
  <si>
    <t>Slips, Trips and Falling</t>
  </si>
  <si>
    <t>OHS inspections</t>
  </si>
  <si>
    <t>Departmental manager</t>
  </si>
  <si>
    <t>•  Occupational Health and Safety Act (Act No. 85 of 1993)                                                                                                   
• General Safety Regulations, 1986                                             
• General Administrative Regulations, 2003
• 32-477 Safety Health and Environment Training and Development                                                                                                                                                                 • 32-285 Medical surveillance                                                                                  
• 32-95   Latest Rev-Occupational Health and Safety Incident Management Procedure      
• 240-131838225 Occupational Health and Safety Incident Management Definitions and Classication Parameters
• Eskom SHEQ policy 32-727
• OHS Baseline Risk Assessment 32-520</t>
  </si>
  <si>
    <t xml:space="preserve">Attention distruction when a person is filling up a cup.
Possibility of hot water splashing out of the hydroboil.
Hot steam coming out of the breather </t>
  </si>
  <si>
    <t>Kitchen users</t>
  </si>
  <si>
    <t>occasionally, +/- 6 hours</t>
  </si>
  <si>
    <t>skin injuries</t>
  </si>
  <si>
    <t>Computers / Screens / Office light</t>
  </si>
  <si>
    <t>Sight deterioration</t>
  </si>
  <si>
    <t>When exposing eR to computer screens without sufficient rest, exposed to lighting of unkNwn intensity</t>
  </si>
  <si>
    <t>All employees using computers</t>
  </si>
  <si>
    <t xml:space="preserve">Unsuitable luminance and extreme contrasts may cause a visual condition        where there is discomfort as well as a reduced ability to see identifiable objects. The presence of glare may lead to discomfort and impairment of vision. Flickering lights can induce visual discomfort, headaches and stroboscopic effects (optical illusions) particularly in sensitive individuals. </t>
  </si>
  <si>
    <t>1. Illumination surveys, OHS Inspections</t>
  </si>
  <si>
    <t>Damage of optical nerves</t>
  </si>
  <si>
    <t>When glare reflecting from the windows reach the surface of computer screen</t>
  </si>
  <si>
    <t>Employees whose computers are facing the windows</t>
  </si>
  <si>
    <t xml:space="preserve">The presence of glare may lead to discomfort and impairment of vision. Flickering lights can induce visual discomfort, headaches and stroboscopic effects (optical illusions) particularly in sensitive individuals. </t>
  </si>
  <si>
    <t>1. Illumination surveys,</t>
  </si>
  <si>
    <t>Workstation layout, Visual Display Units  and PCs</t>
  </si>
  <si>
    <t>Workstation designs incompatible with PC , office layout causing obstructions in the event of emergency</t>
  </si>
  <si>
    <t>Employees working in offices</t>
  </si>
  <si>
    <t xml:space="preserve">Falling and body injuries, Back, neck, eye and shoulder strain </t>
  </si>
  <si>
    <t xml:space="preserve">Incident trends and complaints and employees requests </t>
  </si>
  <si>
    <t>Photocopy machines and toner cartridges</t>
  </si>
  <si>
    <t>Poor indoor air quality</t>
  </si>
  <si>
    <t>Release of volatile organic compounds when photocopying, or open or exposed finished toner cartridges</t>
  </si>
  <si>
    <t>Employees working in offices,  and visitors</t>
  </si>
  <si>
    <t xml:space="preserve">Headache, Fatigue, Shortness of breath, Sinus congestion, Cough, Sneezing, Eye, Nse and throat irritation, Dizziness, and Nausea. The route of exposure to indoor air quality problems is through inhalation. </t>
  </si>
  <si>
    <t>Indoor Air Quality survey</t>
  </si>
  <si>
    <t>Various Cleaning Agents (Detergents)</t>
  </si>
  <si>
    <t>When the cleaning substances are used on workstations and other office surfaces, and Kitchen</t>
  </si>
  <si>
    <t xml:space="preserve">Employees, contractors and visitors </t>
  </si>
  <si>
    <t>Severe pain in the throat, Severe pain or burning in the Nse, eR, ears, lips, or tongue, Breathing difficulty, Throat swelling , Burns, Holes (necrosis) in the skin or tissues underneath</t>
  </si>
  <si>
    <t xml:space="preserve">Medical surveillance, OHS inspections, </t>
  </si>
  <si>
    <t>The use of Staircases</t>
  </si>
  <si>
    <t>Possible falling</t>
  </si>
  <si>
    <t>1. Frequent use of stairs to access toilet facilities
2. Nt using handrails when ascending or descending the staircases</t>
  </si>
  <si>
    <t>Employees, Contractors and Visitors</t>
  </si>
  <si>
    <t>Daily; 8 hours</t>
  </si>
  <si>
    <t>Possible Injury and Fatality</t>
  </si>
  <si>
    <t>Incidents records</t>
  </si>
  <si>
    <t>Poor Housekeeping</t>
  </si>
  <si>
    <t>Possible fire and trips and falls</t>
  </si>
  <si>
    <t>Poor housekeeping, poor waste management, N proper storage area</t>
  </si>
  <si>
    <t>Employees, Contractors</t>
  </si>
  <si>
    <t>Possible Injury</t>
  </si>
  <si>
    <t>Auditing and inspections</t>
  </si>
  <si>
    <t>Use of passengers lift</t>
  </si>
  <si>
    <t>Passenger Lift failure</t>
  </si>
  <si>
    <t>Trapped, crushed, struck by the lift,suffocation in the lift</t>
  </si>
  <si>
    <t xml:space="preserve">• Improper use (too many people in the lift at one time resulting in exceeding max weight)                                                                          
• Improper lift maintenance                                            • No or inadequate inspection                              • Service done by incompetent person                           </t>
  </si>
  <si>
    <t>Eskom Employees
Contractors
Visitors</t>
  </si>
  <si>
    <t>Landlord/ Grid Manager</t>
  </si>
  <si>
    <t xml:space="preserve">
Work hours</t>
  </si>
  <si>
    <t>First-aid incident  
  Medical incident,              
Lost time injuries</t>
  </si>
  <si>
    <t>Get proof of inspections and service of lift from ERE/ Owner</t>
  </si>
  <si>
    <t>Departmental Manager</t>
  </si>
  <si>
    <t>• Occupational Health and Safety Act (Act No. 85 of 1993)   
• Compensation for Occupational Injuries and Diseases Act, Act 130 of 1993 (COID)                                                                                                                            
• General Safety Regulations, 1986                       
• General Administrative Regulations,     
• Lift, Escalator and passenger conveyor regulations 
• 32-95   Latest Rev-Occupational Health and Safety Incident Management Procedure      
• 240-131838225 Occupational Health and Safety Incident Management Definitions and Classication Parameters                                                           
•  EP Plans for the Grid</t>
  </si>
  <si>
    <t>Performing Office, computer, Administrative activities including parking bays and yard - Palm Square Office</t>
  </si>
  <si>
    <t>Exposure to insufficient/ poor illumination</t>
  </si>
  <si>
    <t xml:space="preserve">Poor illumination which may result in strain on the eyes, glare, shadows, visual problems. </t>
  </si>
  <si>
    <t xml:space="preserve">• Ineffective maintenance
• Improper lamp positioning 
• Uncontrolled natural direct light
• Flickering lights can induce visual discomfort, headaches and stroboscopic effects (optical illusions) particularly in sensitive individuals. </t>
  </si>
  <si>
    <t xml:space="preserve">First-aid treatment case,  and temporary discomfort case </t>
  </si>
  <si>
    <t>1. Hygiene Surveys              
2. Maintenance Records
3. Inspection Records</t>
  </si>
  <si>
    <t>• Occupational Health and Safety Act, Act 85 of 1993 
• Compensation for Occupational Injuries and Diseases Act, Act 130 of 1993 (COID)
• Environmental Regulations for Workplaces, 1987                    
• General Safety Regulations, 1986                       
• General Administrative Regulations, 2003                   
• Facilities Regulations, 1990
• 240 - 75567900 Manual for Internal Quality Assurance Management of the Eskom Occupational Hygiene
Approved Inspection Authority                            
• 32-520 Occupational Health &amp; Safety Risk Assessment Procedure                            
• 32-477 Safety Health and Environment Training and Development                                                                                                                                                                • 32-285 Medical surveillance                    
• 32-95 Latest Rev- Occupational Health and Safety Incident Management Procedure      
•  240-131838225 Occupational Health and Safety Incident Management Definitions and Classication Parameters</t>
  </si>
  <si>
    <t xml:space="preserve">Full time use of laptop whilst screen is not positioned like workstation monitor    
</t>
  </si>
  <si>
    <t xml:space="preserve">Cumulative Trauma Disorders (CTDs):-i.e.
Repetitive Strain Injuries (RSIs), overuse injuries.WMSDs are soft tissue injuries which occur gradually and  are occupational disorders of the soft tissues which involve the muscles, tendons, ligaments, joints 
blood vessels nerves can result in Carpal tunnel syndrome, tennis and golfers elbow (Epicondylitis), Pitchers shoulder (Rotator cuff tendinitis) and Bursitis, Low back pain, carpet layer's knee (Bursitis)
</t>
  </si>
  <si>
    <t>• The laptop was never designed to be used over prolonged periods as it has been established that most users have poor posture when using laptops. This is because the keyboard and screen are so close together, that to type; your laptop’s screen has to be too low.  This causes one to tilt the head down, hunch over your shoulders, and put additional pressure on your neck and spine. As a result most users are not aware of good ergonomic practice and quickly establish bad habits.</t>
  </si>
  <si>
    <t>Visitors</t>
  </si>
  <si>
    <t>First-aid treatment case and temporary discomfort case
Medical 
 Lost Time Incidents</t>
  </si>
  <si>
    <t xml:space="preserve">When necessary, adjustable laptop stands for the employees to be  Purchase - adjustable stand that is capable of raising the laptop height so that the screen is at a height where one does not have to bend  the head down and put pressure on the neck and spine. </t>
  </si>
  <si>
    <t xml:space="preserve">Hygiene Surveys       </t>
  </si>
  <si>
    <t>• Occupational Health and Safety Act, Act 85 of 1993 
• Ergonomics Regulation, 2019 
 32-95   Latest Rev-Occupational Health and Safety Incident Management Procedure      
• 240-131838225 Occupational Health and Safety Incident Management Definitions and Classication Parameters</t>
  </si>
  <si>
    <t xml:space="preserve">Improper Sitting </t>
  </si>
  <si>
    <t>Back stress</t>
  </si>
  <si>
    <t xml:space="preserve">• Poorly designed chair
• Defective chairs
</t>
  </si>
  <si>
    <t>• Hygiene Surveys        
•  Asset Inspection          
• Self assessment  Audit</t>
  </si>
  <si>
    <t xml:space="preserve"> • Occupational Health and Safety Act, Act 85 of 1993 
 • Compensation for Occupational Injuries and Diseases Act, Act 130 of 1993 (COID)
 • Environmental Regulations for Workplaces, 1987                    
 • General Safety Regulations, 1986                       
 • SANS 1528-1:2013 Furniture Part 1: Seating - Specifies the characteristics of seating 
 • General Administrative Regulations, 2003                   
 • Facilities Regulations, 1990
 • 240 - 75567900 Manual for Internal Quality Assurance Management of the Eskom Occupational Hygiene
Approved Inspection Authority                          
 • 32-520 Occupational Health &amp; Safety Risk Assessment Procedure                             
 • 32-477 Safety Health and Environment Training and Development                                                                                                                                                                  • 32-285 Medical surveillance                  
12. 32-95   Latest Rev-Occupational Health and Safety Incident Management Procedure      
 • 240-131838225 Occupational Health and Safety Incident Management Definitions and Classication Parameters
• Ergonomics Regulation, 2019 </t>
  </si>
  <si>
    <t xml:space="preserve"> Walking
 • Exposure to slippery surfaces 
 • Exposure to uneven surfaces 
 • Use of staircases</t>
  </si>
  <si>
    <t xml:space="preserve"> • Slippery floor during mopping and after fluid spillages 
 • Loose or broken  tiles
 • Slip/ trip and fall</t>
  </si>
  <si>
    <t xml:space="preserve"> • Washing the floors or spilling on the floor
 • Damages tiles eg wear and tear          
 • Not holding on the hand rail       </t>
  </si>
  <si>
    <t>First-aid treatment case,  and temporary discomfort case, Medical and Lost Time Incidents</t>
  </si>
  <si>
    <t xml:space="preserve">BSO's   
Incident records
SHE Rep inspection
</t>
  </si>
  <si>
    <t>•  Occupational Health and Safety Act (Act No. 85 of 1993)                                                                                                   
• General Safety Regulations, 1986                                             
• General Administrative Regulations, 2003
• 32-477 Safety Health and Environment Training and Development                                                                                                                                                                 • 32-285 Medical surveillance                                                                                  
• 32-95   Latest Rev-Occupational Health and Safety Incident Management Procedure      
• 240-131838225 Occupational Health and Safety Incident Management Definitions and Classication Parameters</t>
  </si>
  <si>
    <t>Poor air quality or ventilation resulting to exposure to unfavourable air quality</t>
  </si>
  <si>
    <t>Nose and throat irritation which might lead to respiratory illness</t>
  </si>
  <si>
    <t xml:space="preserve"> • Lack of natural ventilation (eg windows not opened).
 • Failure of air conditioning unit resulting in build up of carbon dioxide
</t>
  </si>
  <si>
    <t>•  Occupational Health and Safety Act, Act 85 of 1993 
• Compensation for Occupational Injuries and Diseases Act, Act 130 of 1993 (COID)
• Environmental Regulations for Workplaces, 1987                     
• General Safety Regulations, 1986                     
• General Administrative Regulations, 2003                     
• Facilities Regulations, 1990      
• 32-95   Latest Rev-Occupational Health and Safety Incident Management Procedure      
• 240-131838225 Occupational Health and Safety Incident Management Definitions and Classication Parameters</t>
  </si>
  <si>
    <t>Exposure to Computer Screens / Visual Display units (VDU's) glare</t>
  </si>
  <si>
    <t xml:space="preserve">• When exposing eyes to computer screens for extended period, exposed to lighting of unknown intensity
•  Unsuitable luminance and extreme contrasts may cause a visual condition  where there is discomfort as well as a reduced ability to see identifiable objects. 
 • The presence of glare may lead to discomfort and impairment of vision. 
</t>
  </si>
  <si>
    <t xml:space="preserve"> Illumination surveys</t>
  </si>
  <si>
    <t>•  Occupational Health and Safety Act, Act 85 of 1993 
• Compensation for Occupational Injuries and Diseases Act, Act 130 of 1993 (COID)
• Environmental Regulations for Workplaces, 1987                     
• General Safety Regulations, 1986                     
• General Administrative Regulations, 2003                     
•  Facilities Regulations, 1990      
• 32-95   Latest Rev-Occupational Health and Safety Incident Management Procedure      
• 240-131838225 Occupational Health and Safety Incident Management Definitions and Classication Parameters</t>
  </si>
  <si>
    <t>Poor housekeeping in offices</t>
  </si>
  <si>
    <t>Tripping and falls that could result in injuries</t>
  </si>
  <si>
    <t xml:space="preserve">• Inadequate inspection
• Poor housekeeping
• Obstructions on exits or egress                      
• Loose electrical cables on the floors            
• Lack of storage facilities    
</t>
  </si>
  <si>
    <t xml:space="preserve"> • First-aid treatment case,  and temporary discomfort case,                
• Medical incidents
</t>
  </si>
  <si>
    <t xml:space="preserve">SHE Rep Inspection    
Hygiene surveys (Ergonomics)          </t>
  </si>
  <si>
    <t xml:space="preserve">• Occupational Health and Safety Act, Act 85 of 1993 
• Compensation for Occupational Injuries and Diseases Act, Act 130 of 1993 (COID)
• Environmental Regulations for Workplaces, 1987                     
• General Safety Regulations, 1986                     
• General Administrative Regulations, 2003                     
 • Facilities Regulations, 1990      
• 32-95   Latest Rev-Occupational Health and Safety Incident Management Procedure      
•  240-131838225 Occupational Health and Safety Incident Management Definitions and Classication Parameters- 
• 32-123Latest Rev Emergency planning
• 32-477 Safety Health and Environment Training and Development                                                                                                                                                                      
 </t>
  </si>
  <si>
    <t xml:space="preserve">Ergonomics due to improper lifting, pushing, pulling - manual handling of heavy material </t>
  </si>
  <si>
    <t>• Lack of awareness training / experience
• Incorrect lifting techniques
• Inadequate supervision- Lifting  heavy, large, difficult to grasp or unstable load                                                                                     • Tasks too strenuous or involving awkward postures or movements
• Working environment lacking sufficient space, having slippery, uneven or unstable surfaces                                       
• Ineffective PPE
•  Lack of concentration                
• Inadequate Risk assessment</t>
  </si>
  <si>
    <t xml:space="preserve">Eskom Employees
</t>
  </si>
  <si>
    <t xml:space="preserve">First-aid treatment case,  and temporary discomfort case
• Medical incidents
</t>
  </si>
  <si>
    <t xml:space="preserve">BSO's
Incident records
</t>
  </si>
  <si>
    <t xml:space="preserve">• Occupational Health and Safety Act, Act 85 of 1993 
• Compensation for Occupational Injuries and Diseases Act, Act 130 of 1993 (COID)
• Environmental Regulations for Workplaces, 1987                     
• General Safety Regulations, 1986                     
• General Administrative Regulations, 2003              
• 32-477 Safety Health and Environment Training and Development                                                                                                
• 240-44175132 Eskom Personal Protective Equipment                                                                     • 32-285 Medical surveillance                                                                                   
• 32-95   Latest Rev-Occupational Health and Safety Incident Management Procedure      
•  240-131838225 Occupational Health and Safety Incident Management Definitions and Classication Parameters
• 240-43848327 T19 Right to refuse Procedure
• Ergonomics Regulation, 2019 </t>
  </si>
  <si>
    <t>Exposure to sharp edges - pens, pencils, letter openers, scissors, staplers and papers</t>
  </si>
  <si>
    <t xml:space="preserve">can cause cuts, prickles, punctures, and related infections. </t>
  </si>
  <si>
    <t xml:space="preserve">• Lack of awareness
• Lack of concentration                                
• No/ inadequate Risk assessment              
• Mishandling
</t>
  </si>
  <si>
    <t xml:space="preserve">• Occupational Health and Safety Act, Act 85 of 1993 
• Compensation for Occupational Injuries and Diseases Act, Act 130 of 1993 (COID)
• Environmental Regulations for Workplaces, 1987                     
• General Safety Regulations, 1986                     
• General Administrative Regulations, 2003              
• 32-477 Safety Health and Environment Training and Development                                                                                                
 • 240-44175132 Eskom Personal Protective Equipment                                                                                                                                      • 32-285 Medical surveillance                            
• 32-95   Latest Rev-Occupational Health and Safety Incident Management Procedure      
• 240-131838225 Occupational Health and Safety Incident Management Definitions and Classication Parameters                                                     </t>
  </si>
  <si>
    <t>Excessive Papers/wood/plastic storage</t>
  </si>
  <si>
    <t>2.1 0</t>
  </si>
  <si>
    <t>Occurrence/ignition of fire that will result in personal injuries and property damage.</t>
  </si>
  <si>
    <t xml:space="preserve">• Electrical faults resulting in Ignition of fire                                                 
• Electrical installation not complying with the requirement
                          </t>
  </si>
  <si>
    <t>First-aid treatment case,  and temporary discomfort case
Medical incident, Lost time injuries</t>
  </si>
  <si>
    <t xml:space="preserve">SHE Rep Inspections. </t>
  </si>
  <si>
    <t xml:space="preserve">• Occupational Health and Safety Act, Act 85 of 1993 
• Compensation for Occupational Injuries and Diseases Act, Act 130 of 1993 (COID)     Environmental Regulations for Workplaces, 1987                    
• General Safety Regulations, 1986                       
• General Administrative Regulations, 2003                   
• Facilities Regulations, 1990                                                                                               • 32-477 Safety Health and Environment Training and Development                                                                   
• 32-95   Latest Rev-Occupational Health and Safety Incident Management Procedure      
• 240-131838225 Occupational Health and Safety Incident Management Definitions and Classication Parameters                 </t>
  </si>
  <si>
    <t>•Exposure to Social Factors (including work load, work hours, victimization, harassment and bullying)</t>
  </si>
  <si>
    <t xml:space="preserve"> Increased risk for accidents / incidents,  Increased costs for employee assistance programs (EAPs), Decreased productivity and motivation, Decreased morale, Reduced corporate image and customer confidence, Poor customer service.</t>
  </si>
  <si>
    <t>• Workplace pressures
• Personal factors
• Health status  
• Personal competence 
• Ineffective coping behaviours 
• Perceived control 
• Sense of psychological instability 
• Less Recognition of self-worth 
• Psychological well-being 
• Increased anxiety and depression</t>
  </si>
  <si>
    <t>Eskom Employees/ Contractors
Visitors</t>
  </si>
  <si>
    <t>First-aid incident  ,  Medical incident , Lost time injuries, Fatality</t>
  </si>
  <si>
    <t>Monitor related incident trends</t>
  </si>
  <si>
    <t xml:space="preserve">• Occupational Health and Safety Act (Act No. 85 of 1993) 
• Compensation for Occupational Injuries and Diseases Act, 
• Environmental Regulations for Workplaces, 1987                     
• General Safety Regulations, 1986                     
• General Administrative Regulations, 2003                     
• Facilities Regulations, 1990      
• 32-95   Latest Rev-Occupational Health and Safety Incident Management Procedure      
• 240-131838225 Occupational Health and Safety Incident Management Definitions and Classication Parameters                                                     
• Right to Refuse to Work in an unsafe condition procedure                                                     
• 32-477 Safety Health and Environment Training and Development   
• HR Procedure                                                      </t>
  </si>
  <si>
    <t>Increased absenteeism due to health issues, Increased stress</t>
  </si>
  <si>
    <t>• Workplace pressures
• Personal factors
• Health status  
• Personal competence
• Ineffective coping behaviours
• Sense of psychological instability 
• Less Recognition of self-worth 
• Psychological well-being 
• Increased anxiety and depression</t>
  </si>
  <si>
    <t xml:space="preserve">• Occupational Health and Safety Act (Act No. 85 of 1993) 
• Compensation for Occupational Injuries and Diseases Act, 
• Environmental Regulations for Workplaces, 1987                     
• General Safety Regulations, 1986                     
• General Administrative Regulations, 2003                     
• Facilities Regulations, 1990      
• 32-95   Latest Rev-Occupational Health and Safety Incident Management Procedure      
• 240-131838225 Occupational Health and Safety Incident Management Definitions and Classication Parameters                                                     
• Right to Refuse to Work in an unsafe condition procedure                                                     
• 32-477 Safety Health and Environment Training and Development   
• HR Procedure                                 </t>
  </si>
  <si>
    <t>Loose or broken tiles/ carpets</t>
  </si>
  <si>
    <t>Uneven/ loose floors - Tripping and falls that could result in injuries</t>
  </si>
  <si>
    <t xml:space="preserve">• Inadequate inspection
• Poor housekeeping
• Poor maintenance   
                   </t>
  </si>
  <si>
    <t>First-aid incident  ,  Medical incident,  Lost time injuries</t>
  </si>
  <si>
    <t xml:space="preserve">• Occupational Health and Safety Act (Act No. 85 of 1993) 
• Compensation for Occupational Injuries and Diseases Act
• Environmental Regulations for Workplaces, 1987                     
• General Safety Regulations, 1986                     
• General Administrative Regulations, 2003                     
• Facilities Regulations, 1990      
• 32-95   Latest Rev-Occupational Health and Safety Incident Management Procedure      
• 240-131838225 Occupational Health and Safety Incident Management Definitions and Classication Parameters                                                     
• Right to Refuse to Work in an unsafe condition procedure                                                     </t>
  </si>
  <si>
    <t>Walking into glass side panel of the glass door</t>
  </si>
  <si>
    <t xml:space="preserve">Injuries 
Damage to property </t>
  </si>
  <si>
    <t>• No signagel label on the glass door
• Distraction
• Not paying attention</t>
  </si>
  <si>
    <t>Kitchen Environment</t>
  </si>
  <si>
    <t>Boiled water using a kettle</t>
  </si>
  <si>
    <t xml:space="preserve">body injuries due to Burns </t>
  </si>
  <si>
    <t xml:space="preserve">• Lack of concentration   when filling up a cup                                                                            
•  Boiling water 
• Possibility of hot water splashing when using the kettle.
 </t>
  </si>
  <si>
    <t xml:space="preserve">Eskom Employees
Cleaning Contractors
Visitors
</t>
  </si>
  <si>
    <t>First-aid incident 
  Medical incident,              
Lost time injuries</t>
  </si>
  <si>
    <t xml:space="preserve">Incident trends, BSO's </t>
  </si>
  <si>
    <t xml:space="preserve">• Occupational Health and Safety Act (Act No. 85 of 1993) 
• Compensation for Occupational Injuries and Diseases Act, 
• Environmental Regulations for Workplaces, 1987                     
• General Safety Regulations, 1986                     
• General Administrative Regulations, 2003                     
• Facilities Regulations, 1990             
• 32-95   Latest Rev-Occupational Health and Safety Incident Management Procedure      
• 240-131838225 Occupational Health and Safety Incident Management Definitions and Classication Parameters                                                                                                                                       </t>
  </si>
  <si>
    <t>Broken Glasses/ glass plates, sharp knife</t>
  </si>
  <si>
    <t>Cuts from contact with sharp points</t>
  </si>
  <si>
    <t>Lack of concentration
Not paying attention
Mishandling</t>
  </si>
  <si>
    <t>Eskom Employees,
Contractors</t>
  </si>
  <si>
    <t>First-aid incident  ,  Medical incident,              Lost time injuries</t>
  </si>
  <si>
    <t xml:space="preserve">BSO's
incident records
</t>
  </si>
  <si>
    <t xml:space="preserve">• Occupational Health and Safety Act (Act No. 85 of 1993) 
• Compensation for Occupational Injuries and Diseases Act, 
• Environmental Regulations for Workplaces, 1987                     
• General Safety Regulations, 1986                     
• General Administrative Regulations, 2003                     
6. Facilities Regulations, 1990       
• 32-95   Latest Rev-Occupational Health and Safety Incident Management Procedure      
• 240-131838225 Occupational Health and Safety Incident Management Definitions and Classication Parameters                                                                                                                
                     </t>
  </si>
  <si>
    <t>contact with cleaning detergents</t>
  </si>
  <si>
    <t xml:space="preserve">Prolonged contact with water containing detergents can cause skin damage or irritations, eye damage from direct contact cleaning products </t>
  </si>
  <si>
    <t>• Prolonged contact                   
• Harsh chemicals                   
• Shaking chemicals vigorously    
• Mixing of products before dilution might cause explosion of chemicals in that container</t>
  </si>
  <si>
    <t>Cleaning Contractors</t>
  </si>
  <si>
    <t xml:space="preserve">First-aid incident  
Medical incident             </t>
  </si>
  <si>
    <t>Self Assessment    Audits    Behavioural Safety observation    Incidents trends</t>
  </si>
  <si>
    <t>Server room</t>
  </si>
  <si>
    <t>• Failure of UPS batteries resulting in release of Sulphuric acid in the server room may cause fire due to the heat and reaction 
• Electrical fire</t>
  </si>
  <si>
    <t>Fire and possible acid spillage</t>
  </si>
  <si>
    <t>• Batteries older that useful life  can rupture
• Electrical hot connection</t>
  </si>
  <si>
    <t>Eskom Employees/ IT Contractors</t>
  </si>
  <si>
    <t>First aid treatment case,  and temporary discomfort case</t>
  </si>
  <si>
    <t>SHE Rep Inspections
Online monitoriing mechanisms by IT dept</t>
  </si>
  <si>
    <t>IT</t>
  </si>
  <si>
    <t xml:space="preserve">• Occupational Health and Safety Act (Act No. 85 of 1993) 
• Compensation for Occupational Injuries and Diseases Act, 
• Environmental Regulations for Workplaces, 1987                     
• General Safety Regulations, 1986                     
• General Administrative Regulations, 2003                     
• Facilities Regulations, 1990                                                                                                   Hazardous Chemical Substances Regulations                                                        • 32-95   Latest Rev-Occupational Health and Safety Incident Management Procedure      
• 240-131838225 Occupational Health and Safety Incident Management Definitions and Classication Parameters                                                     
• Right to Refuse to Work in an unsafe condition procedure                                                     
• 32-477 Safety Health and Environment Training and Development                                                         </t>
  </si>
  <si>
    <t>Walking in the parking area of the Palm Square building</t>
  </si>
  <si>
    <t>Pedestrian knocked over</t>
  </si>
  <si>
    <t>Injury of pedestrian</t>
  </si>
  <si>
    <t>Failure of the pedestrian to notice moving vehicle and driver to see pedestrian</t>
  </si>
  <si>
    <t>All hours</t>
  </si>
  <si>
    <t xml:space="preserve">First-aid incident  ,  Medical incident , Lost time injuries        </t>
  </si>
  <si>
    <t>Parking at the basement area at Palm Square building</t>
  </si>
  <si>
    <t>Colliding with the airconditioners(mounted on the walls) on the certain parking bays</t>
  </si>
  <si>
    <t>Human Injury 
Damage to property</t>
  </si>
  <si>
    <t xml:space="preserve">• Air-conditioner outside units mounted on basement parking walls, in parking space.
• Poor general lighting in the basement. </t>
  </si>
  <si>
    <t>First-aid incident  ,  Medical incident, Property Damage</t>
  </si>
  <si>
    <t>Departmental Manager/ ERE</t>
  </si>
  <si>
    <t xml:space="preserve">• Occupational Health and Safety Act (Act No. 85 of 1993) 
• Compensation for Occupational Injuries and Diseases Act, 
• Environmental Regulations for Workplaces, 1987                     
• General Safety Regulations, 1986                     
• General Administrative Regulations, 2003                     
• Facilities Regulations, 1990      
• 32-95   Latest Rev-Occupational Health and Safety Incident Management Procedure      
• 240-131838225 Occupational Health and Safety Incident Management Definitions and Classication Parameters                                                     
• Right to Refuse to Work in an unsafe condition procedure                                                     
• 32-477 Safety Health and Environment Training and Development   
• HR Procedure </t>
  </si>
  <si>
    <t>Colliding with the supporting structures  that are painted in dark colours at the basement</t>
  </si>
  <si>
    <t>Damage to property</t>
  </si>
  <si>
    <t xml:space="preserve">• Supporting structures that are painted in dark colours at the basement are poorly visible 
</t>
  </si>
  <si>
    <t>Property Damage</t>
  </si>
  <si>
    <t>Reflectors to be used on the supporting structure to make them visible</t>
  </si>
  <si>
    <t>Incident records</t>
  </si>
  <si>
    <t>Parking in front of the offices parking bays</t>
  </si>
  <si>
    <t xml:space="preserve">Elevated parking bay might result in a car falling over into othe road </t>
  </si>
  <si>
    <t>Elevated parking bays
Lack of concentration
Fatigue</t>
  </si>
  <si>
    <t xml:space="preserve">Eskom employees / Contractors
Visitors
</t>
  </si>
  <si>
    <t>First-aid incident  ,  Medical incident , Lost time injuries, property damage</t>
  </si>
  <si>
    <t>• Take into consideration not to  reverse park on the identified  parking bays 
• Stock bricks to be installed on the parking bays to prevent the cars from hittiing the short wall and falling over to the road</t>
  </si>
  <si>
    <t>Parking bays lines are poorly visible</t>
  </si>
  <si>
    <t>Parking bays are made of grey dark pavers and parking lines are grey as well (Similar colours of pavers and the parking lines for marking)</t>
  </si>
  <si>
    <t>1. The mechanical travel of the earth switch was found to be incorrect. It did not travel far enough to go over the dead-centre point.
2. The operating handle moved backwards after full closed
3. A lock was required to keep it in the close position.
4. The mechanical travel was adjusted so that the dead-centre point was reached.
5. The investigation revealed that the earth switch mechanical travel was set incorrectly, thus not travelling over its dead-centre point.</t>
  </si>
  <si>
    <t>Ergonomics</t>
  </si>
  <si>
    <t>Vegetation Management :</t>
  </si>
  <si>
    <t>Operating a chainsaw/ brush cutter
- Tree felling or cutting,
- Trimming bushes and trees
- Herbicide application</t>
  </si>
  <si>
    <t>Loss of control of chainsaw and injuring self or fellow employees</t>
  </si>
  <si>
    <t>Cuts; laceration, amputation</t>
  </si>
  <si>
    <t>• Lack of training (not familiar with work area, environment and equipment)
• Inadequate pre-task Risk assessment                                    
• Lack of concentration
• Inadequate communication
• Failure to adhere to standards, procedure and work instructions                                                             • Lack of supervision                                                                                    Working too close to each other / in close proximity with a chain saw not keeping a safe space between employees                                                             • Taking short cuts</t>
  </si>
  <si>
    <t>Eskom Lines and Servitudes employees and Vegetation Management contractor employees</t>
  </si>
  <si>
    <t>Lines and Servitudes Manager</t>
  </si>
  <si>
    <t>10 to 15 days in a year for Eskom employees/                                                 6 Months in a year for Contractors</t>
  </si>
  <si>
    <t>Inspections , Audits           incident trends, Incident records, Medical Surveillance</t>
  </si>
  <si>
    <t>L&amp;S  Supervisors, Contractor site Supervisor</t>
  </si>
  <si>
    <t>• Occupational Health and Safety Act (Act No. 85 of 1993)                                                                                • General Safety Regulations, 1986                                                  • General Administrative  egulations, 2003     
• Site specific Southern Grid SHE induction training 
• 32-477 Safety Health and Environment Training and Development       
• 32-520 Occupational Health &amp; Safety Risk Assessment Procedure 
• 240-44175132 Eskom Personal Protective Equipment      
• 32-285 Medical surveillance
• TGL41-334 Vegetation Management Guideline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t>
  </si>
  <si>
    <t xml:space="preserve">• Inadequate pre-task risk assessment                                             
• Failure to wear required PPE                                         • Inadequate communication                    • Failure to adhere to standards, procedure, and work instructions. </t>
  </si>
  <si>
    <t>10 to 15 days in a year for Eskom employees/                                                  6 Months in a year for Contractors</t>
  </si>
  <si>
    <t xml:space="preserve">Inspections,       incident trends         </t>
  </si>
  <si>
    <t>L&amp;S Plant Supervisors, Contractor site Supervisor</t>
  </si>
  <si>
    <t>Use of incorrect tool  or use of tool incorrectly (make up wooden folks made on site for pulling weeds)</t>
  </si>
  <si>
    <t xml:space="preserve">Injuries i.e Pinches and cuts </t>
  </si>
  <si>
    <t xml:space="preserve">First Aid
Medical Incident
Lost Time Injury    </t>
  </si>
  <si>
    <t xml:space="preserve">• Inspections       
• Adhoc contractor/ employee Audits                      • Monitor Incident trends  </t>
  </si>
  <si>
    <t>• Occupational Health and Safety Act (Act No. 85 of 1993)                                                                                     • General Safety Regulations, 1986                                                  • General Administrative  egulations, 2003     
• Site specific Southern Grid SHE induction training 
• 32-477 Safety Health and Environment Training and Development       
• 32-520 Occupational Health &amp; Safety Risk Assessment Procedure 
• 240-44175132 Eskom Personal Protective Equipment      
• 32-285 Medical surveillance
• TGL41-334 Vegetation Management Guideline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t>
  </si>
  <si>
    <t xml:space="preserve">•  Inadequate planning
• Inadequate communication
• Failure to adhere to standards, procedure and work instructions                                                   • Poor landowner relationship                                                     </t>
  </si>
  <si>
    <t xml:space="preserve">First Aid
Medical Incident
Lost Time Injury
Fatality
      </t>
  </si>
  <si>
    <t>Public complaints register, 
Incident trend, Incident Records</t>
  </si>
  <si>
    <t>• Occupational Health and Safety Act (Act No. 85 of 1993)                                                                                     • General Safety Regulations, 1986                                                  • General Administrative  egulations, 2003     
• Site specific Southern Grid SHE induction training 
• 32-477 Safety Health and Environment Training and Development       
• 32-520 Occupational Health &amp; Safety Risk Assessment Procedure 
• 240-44175132 Eskom Personal Protective Equipment      
• 32-285 Medical surveillance
• 240-80605256 Latest Rev Access to farms including strategy on dealing with game farms standard
• TGL41-334 Vegetation Management Guideline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t>
  </si>
  <si>
    <t>Use of defective chainsaw</t>
  </si>
  <si>
    <t>Operating a defective chainsaw could result in injuries and damage to property.</t>
  </si>
  <si>
    <t xml:space="preserve">• Not doing inspections before use                             
• Not tagging and locking out defective chainsaws                                                             • Chainsaws not checked for serviceability prior to use.                                       • Lack of concentration                                 • Inadequate pre-task risk assessment </t>
  </si>
  <si>
    <t xml:space="preserve">First Aid
Medical Incident
Lost Time Injury
Fatality
Loss of limb
Property Damage
</t>
  </si>
  <si>
    <t xml:space="preserve">Inspections                 Supervision, Incident Records, Maintenance Records </t>
  </si>
  <si>
    <t>• Occupational Health and Safety Act (Act No. 85 of 1993)                                                                                     • General Safety Regulations, 1986                                                  
• General Administrative  egulations, 2003     
• Site specific Southern Grid SHE induction training 
• 32-477 Safety Health and Environment Training and Development       
• 32-520 Occupational Health &amp; Safety Risk Assessment Procedure 
• 240-44175132 Eskom Personal Protective Equipment      
• 32-285 Medical surveillance
• 240-126392384 Safe Work Method for use of chainsaw and brushcutter 
• 240-80605256 Latest Rev Access to farms including strategy on dealing with game farms standard
• TGL41-334 Vegetation Management Guideline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t>
  </si>
  <si>
    <t>Excessive vibration of chainsaw may cause fatigue, pain, numbness, strain to the wrist joints and back.</t>
  </si>
  <si>
    <t>• Inadequate maintenance and inspection
• Low quality chainsaw                     
• Aging chainsaw                                               • Incorrect use of the equipment</t>
  </si>
  <si>
    <t>Eskom Lines and Servitudes employees and Vegetation management contractor employees</t>
  </si>
  <si>
    <t xml:space="preserve">First Aid
Medical incident                     </t>
  </si>
  <si>
    <t xml:space="preserve">   Inspections Records, Incident records, Maintenance records        </t>
  </si>
  <si>
    <t>Exposure to Noise of  chainsaw and brushcutter while in use</t>
  </si>
  <si>
    <t xml:space="preserve">• Not wearing or Ineffective hearing protection device.                                                                                   • Fluctuating and constant noise from machinery.  
</t>
  </si>
  <si>
    <t>Medical , Lost time Injury caused by Noise Induced Hearing Loss</t>
  </si>
  <si>
    <t xml:space="preserve">Periodic Hygiene Surveys Results, Incident Records </t>
  </si>
  <si>
    <t xml:space="preserve">• Occupational Health and Safety Act (Act No. 85 of 1993)  
• Noise induced Hearing Loss Regulation, 2003                                                                           • General Safety Regulations, 1986                                                  
• General Administrative  egulations, 2003     
• Site specific Southern Grid SHE induction training 
• 32-477 Safety Health and Environment Training and Development       
• 32-520 Occupational Health &amp; Safety Risk Assessment Procedure 
• 240-44175132 Eskom Personal Protective Equipment      
• 32-285 Medical surveillance
• 240-126392384 Safe Work Method for use of chainsaw and brushcutter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 • 240 - 75567900 Manual for Internal Quality Assurance Management of the Eskom Occupational Hygiene Approved Inspection Authority </t>
  </si>
  <si>
    <t>Exposure to flying objects due to Cutting, trimming and pulling of trees</t>
  </si>
  <si>
    <t>Flying objects and debris could result in foreign objects to persons resulting in injuries.</t>
  </si>
  <si>
    <t>First Aid 
 Medical incident
 Lost time injuries</t>
  </si>
  <si>
    <t xml:space="preserve">     Incident records        </t>
  </si>
  <si>
    <t>• Occupational Health and Safety Act (Act No. 85 of 1993)  
• Noise induced Hearing Loss Regulation, 2003                                                                           • General Safety Regulations, 1986                                                  
• General Administrative  egulations, 2003     
• Site specific Southern Grid SHE induction training 
• 32-477 Safety Health and Environment Training and Development       
• 32-520 Occupational Health &amp; Safety Risk Assessment Procedure 
• 240-44175132 Eskom Personal Protective Equipment      
• 32-285 Medical surveillance
• 240-126392384 Safe Work Method for use of chainsaw and brushcutter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t>
  </si>
  <si>
    <t>Exposure to falling tree and branches</t>
  </si>
  <si>
    <t>Struck by tree may result to injuries/ fatalities</t>
  </si>
  <si>
    <t xml:space="preserve">• Inadequate planning ie- Working  close proximity with a falling tree not keeping a safe distance
• Inadequate pre-task risk assessment                                </t>
  </si>
  <si>
    <t>Eskom Lines and Servitudes employees and Vegetation Management contractor employees/ Public</t>
  </si>
  <si>
    <t>First Aid incident
Medical incident
 Lost time injuries
Fatality</t>
  </si>
  <si>
    <t xml:space="preserve">Incident Records         </t>
  </si>
  <si>
    <t>• Occupational Health and Safety Act (Act No. 85 of 1993)                                                                                      • General Safety Regulations, 1986                                                  
• General Administrative  egulations, 2003     
• Site specific Southern Grid SHE induction training 
• 32-477 Safety Health and Environment Training and Development       
• 32-520 Occupational Health &amp; Safety Risk Assessment Procedure 
• 240-44175132 Eskom Personal Protective Equipment      
• 32-285 Medical surveillance
• 240-126392384 Safe Work Method for use of chainsaw and brushcutter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t>
  </si>
  <si>
    <t>Exposure to Environmental elements ( extreme cold and heat depending on season)</t>
  </si>
  <si>
    <t>1.10</t>
  </si>
  <si>
    <t>Exposure to extreme cold and heat may cause thermal stress.</t>
  </si>
  <si>
    <t xml:space="preserve"> Extreme weather condition changes</t>
  </si>
  <si>
    <t>Incident trends/records</t>
  </si>
  <si>
    <t>• Occupational Health and Safety Act (Act No. 85 of 1993)                                                                                     • General Safety Regulations, 1986                                                  
• General Administrative  egulations, 2003     
• Site specific Southern Grid SHE induction training 
• 32-477 Safety Health and Environment Training and Development       
• 32-520 Occupational Health &amp; Safety Risk Assessment Procedure 
• 240-44175132 Eskom Personal Protective Equipment      
• 32-285 Medical surveillance
• 240-126392384 Safe Work Method for use of chainsaw and brushcutter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t>
  </si>
  <si>
    <t xml:space="preserve">Lethal poisons from snake bites, tick bites, mosquitoes sting, bee sting, wasps, spiders and scorpion sting. </t>
  </si>
  <si>
    <t xml:space="preserve">• Lack of awareness of the surroundings
•  Inadequate pre - task Risk assessment 
•  Presence of tall grass in the area.                                                   
•  Coming into contact with dangerous insects and reptiles
</t>
  </si>
  <si>
    <t>First Aid incident
Medical incident
Lost time injuries
Fatality</t>
  </si>
  <si>
    <t>Incident trends, Incident records</t>
  </si>
  <si>
    <t>• Occupational Health and Safety Act (Act No. 85 of 1993)                                                                                     • General Safety Regulations, 1986                                                  
• General Administrative  egulations, 2003     
• Site specific Southern Grid SHE induction training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    • Site Emergency Preparedness Plan.                         • Compensation for Occupational Injuries and Diseases Act, Act 130 of 1993 (COID)
• Environmental Regulations for Workplaces, 1987</t>
  </si>
  <si>
    <t>Exposure to unknown fluids released by poisonous trees, shrubs and foreign vegetation</t>
  </si>
  <si>
    <t>Eye irritations, skin irritation</t>
  </si>
  <si>
    <t xml:space="preserve">• Lack of understanding of different tree hazards                
• Ineffective PPE                           
• Inadequate pre - task Risk assessment 
</t>
  </si>
  <si>
    <t>• Occupational Health and Safety Act (Act No. 85 of 1993)                                                                                                                        • General Safety Regulations, 1986                                                                   
• General Administrative Regulations, 2003                                    
• 32-477 Safety Health and Environment Training and Development       
• 32-520 Occupational Health &amp; Safety Risk Assessment Procedure                                                                                                                                              • 240-44175132 Eskom Personal Protective Equipment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   • Compensation for Occupational Injuries and Diseases Act, Act 130 of 1993 (COID)
• Environmental Regulations for Workplaces, 1987</t>
  </si>
  <si>
    <t xml:space="preserve">Inhalation of chainsaw fumes whilst operationg a chainsaw </t>
  </si>
  <si>
    <t>Exposure to fumes from chainsaw equipment resulting to  respiratory ailments and breathing difficulties</t>
  </si>
  <si>
    <t>• Occupational Health and Safety Act (Act No. 85 of 1993)                                                                                                                        • General Safety Regulations, 1986                                                                   
• General Administrative Regulations, 2003                                    
• 32-477 Safety Health and Environment Training and Development       
• 32-520 Occupational Health &amp; Safety Risk Assessment Procedure                                                                                                                                              • 240-44175132 Eskom Personal Protective Equipment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t>
  </si>
  <si>
    <t xml:space="preserve">Operating a chainsaw  and brushcutter for extended period (Physical ergonomics). </t>
  </si>
  <si>
    <t>•  Awkward body postures         (ergonomic factors)</t>
  </si>
  <si>
    <t>Incident trends, OH Surveys, Incident Records</t>
  </si>
  <si>
    <t>• Occupational Health and Safety Act (Act No. 85 of 1993)                                                                                                                        • General Safety Regulations, 1986  
 • Compensation for Occupational Injuries and Diseases Act, Act 130 of 1993 (COID)
• Facilities Regulations, 1990                                                                 
• General Administrative Regulations, 2003 
• Environmental Regulations for Workplaces, 1987   
• Manual for Internal Quality Assurance Management of the Eskom Occupational Hygiene
Approved Inspection Authority                                 
• 32-477 Safety Health and Environment Training and Development       
• 32-520 Occupational Health &amp; Safety Risk Assessment Procedure                                                                                                                                              • 240-44175132 Eskom Personal Protective Equipment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t>
  </si>
  <si>
    <t xml:space="preserve">Exposure to flying object </t>
  </si>
  <si>
    <t>• Lack of knowledge (area, environment, equipment) of correct use of PPE
• Incorrect use of PPE
• Lack of concentration
• Inadequate Risk assessment</t>
  </si>
  <si>
    <t>First Aid, Medical, LTI</t>
  </si>
  <si>
    <t>Inspections, incident trends</t>
  </si>
  <si>
    <t>• 240-44175132 Eskom Personal Protective Equipment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t>
  </si>
  <si>
    <t>• Lack of knowledge (area, environment, equipment)
• Inadequate planning
• Inadequate Risk assessment</t>
  </si>
  <si>
    <t>First Aid, Medical, LTI, Fatality</t>
  </si>
  <si>
    <t>Inspections, Incident trends</t>
  </si>
  <si>
    <t>• Occupational Health and Safety Act (Act No. 85 of 1993)                                                                                                                        • General Safety Regulations, 1986  
• Compensation for Occupational Injuries and Diseases Act, Act 130 of 1993 (COID)                           • 32-285 Medical surveillance• 240-44175132 Eskom Personal Protective Equipment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t>
  </si>
  <si>
    <t>First Aid incident caused  by Heat rashes , Heat stroke                Heat edema ,Heat exhaustion               Heat syncope , Heat cramps                                             Hypothermia ,Frost bite
Colds and Flu</t>
  </si>
  <si>
    <t>Lethal poisons from snake bites, tick bites, mosquitoes sting, bee sting, wasps, spiders and scorpion sting.</t>
  </si>
  <si>
    <t xml:space="preserve">• Lack of awareness of the surroundings
• Inadequate Risk assessment 
• Presence of tall grass in the area.                                                   
• Coming into contact with dangerous insects and reptiles
</t>
  </si>
  <si>
    <t>First Aid incident, Medical incident, Lost time injuries, Fatality</t>
  </si>
  <si>
    <t>• 32-285 Medical surveillance• 240-44175132 Eskom Personal Protective Equipment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t>
  </si>
  <si>
    <t>• Lack of training and knowledge
• Ineffective natural flow of air (ventilation)
• Inadequate Risk assessment 
• Inadequate communication
• Failure to adhere to standards, procedure and instruction                                                             • Inadequate maintenance and inspection</t>
  </si>
  <si>
    <t>First Aid, Medical, LTI due to Breathing difficulty Throat pain
Abdominal pain
Dizziness
Severe headaches
Extreme fatigue
Body weakness
Irritation</t>
  </si>
  <si>
    <t xml:space="preserve">Inspections , Audits , Incident Records        </t>
  </si>
  <si>
    <t xml:space="preserve">• Occupational Health and Safety Act (Act No. 85 of 1993)                                                                                                                        • General Safety Regulations, 1986                                                                   
• General Administrative Regulations, 2003             
• Regualtion for Hazardous Chemical Substance (1995)      
• Environmental Regulations for Workplaces (1987)                                   
• 32-477 Safety Health and Environment Training and Development       
• 32-520 Occupational Health &amp; Safety Risk Assessment Procedure                                                                                                                                              • 240-44175132 Eskom Personal Protective Equipment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                                                                                                                                                                                                       • 32-477 Safety Health and Environment Training and Development         
• 240-75567900 Manual for Internal QualityAssurance Management of the Eskom Occupational Hygiene
Approved Inspection Authority                                                                                                                                                                     </t>
  </si>
  <si>
    <t xml:space="preserve">Operating a Brushcutter and chainsaw for extended period (Physical ergonomics). </t>
  </si>
  <si>
    <t>Loss of control of slasher and injuring self or fellow employee</t>
  </si>
  <si>
    <t>Flashover to vegetation caused by encroachment of trees to live lines resulting in injuries</t>
  </si>
  <si>
    <t>• Lack of vegetation maintenance 
• Inadequate safe distance to live conductors                              
• Fast growing trees on servitudes
• Environmental conditions conducive to vegetation growth</t>
  </si>
  <si>
    <t>Vegetation Management contractors; Eskom Lines and Servitudes employees and Public members</t>
  </si>
  <si>
    <t>Line outage
First Aid, Medical, LTI, Fatality Injuries/ 
Property damage   Fire</t>
  </si>
  <si>
    <t xml:space="preserve">Inspection Records               </t>
  </si>
  <si>
    <t xml:space="preserve">• Occupational Health and Safety Act (Act No. 85 of 1993)                                                                                                                        • General Safety Regulations, 1986                                                                   
• General Administrative Regulations, 2003             
• Regualtion for Hazardous Chemical Substance (1995)      
• Environmental Regulations for Workplaces (1987)                                   
• 32-477 Safety Health and Environment Training and Development       
• 32-520 Occupational Health &amp; Safety Risk Assessment Procedure                                                                                                                                              • 240-44175132 Eskom Personal Protective Equipment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                                                                                                                                                                                                       • 32-477 Safety Health and Environment Training and Development         
• 240-75567900 Manual for Internal QualityAssurance Management of the Eskom Occupational Hygiene
Approved Inspection Authority         </t>
  </si>
  <si>
    <t>Piled wood -Vegetation fuel</t>
  </si>
  <si>
    <t xml:space="preserve">Veld fire flashovers may cause injuries and fatalities , Potential fire hazard                                                         </t>
  </si>
  <si>
    <t>• Reduced air insulation properties due to burning vegetation under the line 
• High vegetation mass 
• High fire risk area                                   
• Throwing away burning cigarette                                                       
• Natural lightning strikes</t>
  </si>
  <si>
    <t xml:space="preserve">All year round </t>
  </si>
  <si>
    <t>Line outage (failure of supply)
First Aid Incidents                 Medical Incidents                        Lost Time                                   Fatality
Property damage</t>
  </si>
  <si>
    <t xml:space="preserve">Inspections Records, Incident Records   </t>
  </si>
  <si>
    <t>Driving
National road
Public road
Terrain / servitudes</t>
  </si>
  <si>
    <t>Driving Unroadworthy vehicles</t>
  </si>
  <si>
    <t>Motor vehicle accidents - vehicle breakdown/ Mechanical breakdown</t>
  </si>
  <si>
    <t>• Inadequate communication                   • Lack of vehicle pre-trip inspection                                                     • Lack of vehicle maintenance
• Vehicles not replaced as per the request</t>
  </si>
  <si>
    <t>Contractors and  Eskom Lines and Servitudes employees</t>
  </si>
  <si>
    <t>First Aid        Medical                Lost Time Injury    Incident                                                    Fatalities              Property damage</t>
  </si>
  <si>
    <t>Maintenance Inspection Audits</t>
  </si>
  <si>
    <t xml:space="preserve">• Occupational Health and Safety Act (Act No. 85 of 1993)                           • National Road Traffic Act, 1996 (Act No. 93 of 1996)              
• 240-62946386 Vehicle and Driver Safety Management Procedure     
32-345 Vehicle safety specification Latest rev.    
240-62990141 Driver risk profile assessment                
• 240-43848327 Right to Refuse to Work in an unsafe condition procedure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                                                                                                                                                                                                       • 32-477 Safety Health and Environment Training and Development         
• 240-75567900 Manual for Internal QualityAssurance Management of the Eskom Occupational Hygiene
Approved Inspection Authority                                                                                       </t>
  </si>
  <si>
    <t xml:space="preserve">• Injuries which are likely to be fatal.
</t>
  </si>
  <si>
    <t>• Failure to ensure compliance to Eskom vehicle specification                                            • Failure to adhere to standards, procedure and work instruction</t>
  </si>
  <si>
    <t>Whenever vehicles are purchased</t>
  </si>
  <si>
    <t>Fatality                                                           Lost Time Injury                                                  Medical Incident                Property damage</t>
  </si>
  <si>
    <t xml:space="preserve">• Occupational Health and Safety Act (Act No. 85 of 1993)                           • National Road Traffic Act, 1996 (Act No. 93 of 1996)              
• 240-62946386 Vehicle and Driver Safety Management Procedure     
32-345 Vehicle safety specification Latest rev.    
240-62990141 Driver risk profile assessment                
• 240-43848327 Right to Refuse to Work in an unsafe condition procedure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                                                                                                                                                                                                       • 32-477 Safety Health and Environment Training and Development         
• 240-75567900 Manual for Internal QualityAssurance Management of the Eskom Occupational Hygiene
Approved Inspection Authority                                                                                          </t>
  </si>
  <si>
    <t>• Excessive travelling causing psychological stress due to fatigue, back strains
• Social Factors (including work load, work hours, victimization, harassment and bullying)</t>
  </si>
  <si>
    <t xml:space="preserve">• Not taking rest period when required                                                
• Prolonged driving (long distance driving);
• Traffic congestion and traffic convoy                                                                  • Rushing for production                           • Failure to adhere to procedures
</t>
  </si>
  <si>
    <t>Fatalities                                                         Lost Time Injury                                                  Medical Incident</t>
  </si>
  <si>
    <t xml:space="preserve">• Occupational Health and Safety Act (Act No. 85 of 1993)                           • National Road Traffic Act, 1996 (Act No. 93 of 1996)              
• 240-62946386 Vehicle and Driver Safety Management Procedure     
32-345 Vehicle safety specification Latest rev.    
240-62990141 Driver risk profile assessment                
• 240-43848327 Right to Refuse to Work in an unsafe condition procedure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                                                                                                                                                                                                       • 32-477 Safety Health and Environment Training and Development         
• 240-75567900 Manual for Internal QualityAssurance Management of the Eskom Occupational Hygiene
Approved Inspection Authority                                                                                         </t>
  </si>
  <si>
    <t>• Failure to adhere to road safety and Eskom life saving rules                                          Driver error due to substance abuse                                                    
• Declined/  impaired mental state 
• Impaired reaction time
• Drowsiness
• Personal Factors
• Social Factors (including work load, work hours, victimization, harassment and bullying)</t>
  </si>
  <si>
    <t>Fatalities                                                            Lost Time Injury                                                  Medical Incident               Property damage</t>
  </si>
  <si>
    <t xml:space="preserve">• Occupational Health and Safety Act (Act No. 85 of 1993)                                                                                     • National Road Traffic Act, 1996 (Act No. 93 of 1996)              
• 240-62946386 Vehicle and Driver Safety Management Procedure     
32-345 Vehicle safety specification Latest rev.    
240-62990141 Driver risk profile assessment                
• 240-43848327 Right to Refuse to Work in an unsafe condition procedure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                                                                                                                                                                                                       • 32-477 Safety Health and Environment Training and Development         
• 240-75567900 Manual for Internal QualityAssurance Management of the Eskom Occupational Hygiene
Approved Inspection Authority                                                                                    </t>
  </si>
  <si>
    <t>• Negligence and recklessness                                        •  Talking and texting on cellphone while driving                                                                    • Impatience and road rage                        • Driving at excessive speed
• Third party error</t>
  </si>
  <si>
    <t xml:space="preserve">• Occupational Health and Safety Act (Act No. 85 of 1993)                           • National Road Traffic Act, 1996 (Act No. 93 of 1996)              
• 240-62946386 Vehicle and Driver Safety Management Procedure     
32-345 Vehicle safety specification Latest rev.    
240-62990141 Driver risk profile assessment                
• 240-43848327 Right to Refuse to Work in an unsafe condition procedure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                                                                                                                                                                                                       • 32-477 Safety Health and Environment Training and Development         
• 240-75567900 Manual for Internal QualityAssurance Management of the Eskom Occupational Hygiene
Approved Inspection Authority                                                                                           </t>
  </si>
  <si>
    <t>• Lack of driver experience                      • Not driving  often                                             • Lack of concentration</t>
  </si>
  <si>
    <t>First Aid   Medical Incident                       Lost Time Injury       Fatality                                                       Property damage</t>
  </si>
  <si>
    <t xml:space="preserve">• Occupational Health and Safety Act (Act No. 85 of 1993)                           • National Road Traffic Act, 1996 (Act No. 93 of 1996)              
• 240-62946386 Vehicle and Driver Safety Management Procedure     
32-345 Vehicle safety specification Latest rev.    
240-62990141 Driver risk profile assessment                
• 240-43848327 Right to Refuse to Work in an unsafe condition procedure                                                                                    </t>
  </si>
  <si>
    <t>• Inadequate medical surveillance                                 
• Not informing Supervisor about the existing health condition</t>
  </si>
  <si>
    <t>Inspection              Audit, Incident trends</t>
  </si>
  <si>
    <t xml:space="preserve">Exposure to unfavourable weather conditions due to Mist/Fog/heavy rain </t>
  </si>
  <si>
    <t xml:space="preserve">• Inadequate planning                           • Lack of driver experience                           • Poor visibility due to rain, mists, etc        </t>
  </si>
  <si>
    <t>Exposure to stray animals/ Interaction with animals on the road</t>
  </si>
  <si>
    <t>• Inadequate Risk assessment       
• Driving very early in the morning or at night                                                    
• Not keeping to speed limits              • Animals running into the road</t>
  </si>
  <si>
    <t>Contractors and  Eskom Lines and Servitudes employees, member of public</t>
  </si>
  <si>
    <t>First Aid, Medical Incident                   Lost Time Injury                                                  Fatalities, Property damage</t>
  </si>
  <si>
    <t xml:space="preserve">• Occupational Health and Safety Act, 1993  (Act No. 85 of 1993)           • National Road Traffic Act, 1996 (Act No. 93 of 1996)              
• 240-62946386 Vehicle and Driver Safety Management Procedure     
32-345 Vehicle safety specification Latest rev.    
240-62990141 Driver risk profile assessment                
• 240-43848327 Right to Refuse to Work in an unsafe condition procedure                                                                         
• 240-62196227 Eskom life saving rules procedure                                                                              • 240-62946386 Vehicle Driver Safety Management Procedure 
• 32-520 Occupational Health &amp; Safety Risk Assessment Procedure                                                      </t>
  </si>
  <si>
    <t xml:space="preserve">• Occupational Health and Safety Act, 1993  (Act No. 85 of 1993)           • National Road Traffic Act, 1996 (Act No. 93 of 1996)              
• 240-62946386 Vehicle and Driver Safety Management Procedure     
32-345 Vehicle safety specification Latest rev.    
240-62990141 Driver risk profile assessment                
• 240-43848327 Right to Refuse to Work in an unsafe condition procedure                                                                         
• 240-62196227 Eskom life saving rules procedure                                                                              • 240-62946386 Vehicle Driver Safety Management Procedure 
• 32-520 Occupational Health &amp; Safety Risk Assessment Procedure                       </t>
  </si>
  <si>
    <t>Difficulty of controlling 4 X 4 wheel vehicle on steepy and incline roads, loose gravel, muddy and slippery</t>
  </si>
  <si>
    <t>Collisions, lose control, driver overturn car, damage to vehicle, getting stuck in the mud</t>
  </si>
  <si>
    <t xml:space="preserve">• Roads that are too steep to ascend or descend
• Speed that is too high for the terrain                                                        
• Bad terrains                                                       • Lack of driver skills, experience and training                             
• Inadequate Risk assessment 
</t>
  </si>
  <si>
    <t>EKS Vehicle monitoring           Incident trends
Audit</t>
  </si>
  <si>
    <t xml:space="preserve">• Occupational Health and Safety Act, 1993  (Act No. 85 of 1993)           • National Road Traffic Act, 1996 (Act No. 93 of 1996)              
• 240-62946386 Vehicle and Driver Safety Management Procedure     
32-345 Vehicle safety specification Latest rev.    
240-62990141 Driver risk profile assessment                
• 240-43848327 Right to Refuse to Work in an unsafe condition procedure                                                                         
• 240-62196227 Eskom life saving rules procedure                                                                              • 240-62946386 Vehicle Driver Safety Management Procedure 
• 32-520 Occupational Health &amp; Safety Risk Assessment Procedure                                                                                                      • 32-285 Medical surveillance              </t>
  </si>
  <si>
    <t xml:space="preserve">Power Line Maintenance               
  </t>
  </si>
  <si>
    <t>Climbing over the anti-climb wire.
Corroded insulator pins</t>
  </si>
  <si>
    <t>Collapse of anti-climb/ barbed wire resulting to injuries</t>
  </si>
  <si>
    <t xml:space="preserve">• Inadequate inspection and maintenance
• Inadequate Risk assessment
• Vandalism and theft of barbed wire                                                              
• Unauthorised people climbing towers                              
</t>
  </si>
  <si>
    <t>Eskom Employees/ Contractors, member of public</t>
  </si>
  <si>
    <t>All year round</t>
  </si>
  <si>
    <t>First Aid incident  Medical incident                                                            Lost Time Injury  
Fatality                                                Property damage</t>
  </si>
  <si>
    <t xml:space="preserve">Inspections       Audits 
Awareness          </t>
  </si>
  <si>
    <t>• Occupational Health and Safety Act (Act No. 85 of 1993)                                                                                                                        • General Safety Regulations, 1986                                                                   
• General Administrative Regulations, 2003         
 • Compensation for Occupational Injuries and Diseases Act, Act 130 of 1993 (COID) 
• 240-82501344 TX Fall Protection Plan            
• 32-477 Safety Health and Environment Training and Development       
• 32-520 Occupational Health &amp; Safety Risk Assessment Procedure                                                                                                                                              • 240-44175132 Eskom Personal Protective Equipment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t>
  </si>
  <si>
    <t>Working at heights</t>
  </si>
  <si>
    <t xml:space="preserve">Fall from heights </t>
  </si>
  <si>
    <t xml:space="preserve">•  Inadequate or lack of training on working at heights                         
• Inadequately or not secured when working at heights                             • Violation of life-saving rule: Working at Heights                                • Inadequate risk assessment                     Inadequate inspection of fall arrest equipment                                                                • Using defective/ incorrect equipment             
• Not using FAS correctly.       
• Not wearing PPE (FAS)            </t>
  </si>
  <si>
    <t>Exposure to noise  when drilling using  power tools and  generator noise</t>
  </si>
  <si>
    <t xml:space="preserve">Drilling and cutting which might result in Loss of hearing </t>
  </si>
  <si>
    <t>10 to 15 days in a year for Eskom employees/                               6 Months in a year for Contractors</t>
  </si>
  <si>
    <t>Temporary discomfort/ Medical treatment case, occupational disease with reversible/non-permanent effect
Lost Time Injury</t>
  </si>
  <si>
    <t>• Occupational Health and Safety Act,  Act 85 of 1993 (OHS Act)
• Noise-induced Hearing Loss Regulations, 2003
• 32-425 Hearing conservation           
• Compensation for Occupational Injuries and Diseases Act, Act 130 of 1993 (COID)                                             • 240 - 75567900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Latest Rev. Environmental, Occupational Health and Safety Incident Management Procedure
• 240-131838225 Occupational Health and Safety Incident Management Definitions and Classication Parameters                              - 32-425 Hearing conservation</t>
  </si>
  <si>
    <t>Incorrect use of Power tools when drilling (angle grinder,  drilling machine, hydralic crimper, Rivertor, cutter, hole punch)</t>
  </si>
  <si>
    <t xml:space="preserve">• Exposure to moving parts of equipment or machinery
• Lack of training and knowledge
• Inadequate house keeping
• Using the incorrect tools for the job
• Ineffective PPE
• Lack of concentration       </t>
  </si>
  <si>
    <t xml:space="preserve">First Aid
Medical Incident
Lost Time Injury
</t>
  </si>
  <si>
    <t>• Occupational Health and Safety Act, 1993  (Act No. 85 of 1993)                                      • General Safety Regulations, 1986                                                                                   • General Administrative Regulations, 2003               
• Compensation for Occupational Injuries and Diseases Act, Act 130 of 1993 (COID)                                    
•  General Machinery Regulations, 1988 
• 240 - 75567900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Latest Rev. Environmental, Occupational Health and Safety Incident Management Procedure
• 240-131838225 Occupational Health and Safety Incident Management Definitions and Classication Parameters                             • 32-425 Hearing conservation
PPE standard</t>
  </si>
  <si>
    <t>Exposure to generator electrical hazard</t>
  </si>
  <si>
    <t>Electric shock that could result in injuries and/or fatalities</t>
  </si>
  <si>
    <t>• Incorrect use of tools.                         • Bare wires                                                     
• Lacking information about the tool.                                              
• Power tools not checked for serviceability prior to use (bare wires).                                                 
• Inadequate pre - task risk assessment.</t>
  </si>
  <si>
    <t>Employees/ contractors</t>
  </si>
  <si>
    <t xml:space="preserve">First Aid        Medical                Lost Time Injury    Incident           Fatality                </t>
  </si>
  <si>
    <t>• Occupational Health and Safety Act (Act No. 85 of 1993)                                                                                                                        • General Safety Regulations, 1986                                                                   
• General Administrative Regulations, 2003         
 • Compensation for Occupational Injuries and Diseases Act, Act 130 of 1993 (COID)            
• 32-477 Safety Health and Environment Training and Development       
• 32-520 Occupational Health &amp; Safety Risk Assessment Procedure                                                                                                                                              • 240-44175132 Eskom Personal Protective Equipment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t>
  </si>
  <si>
    <t xml:space="preserve">Exposure to Falling Objects </t>
  </si>
  <si>
    <t>May result in injuries and damage to equipment</t>
  </si>
  <si>
    <t xml:space="preserve">• Inadequate Risk assessment                  
• Falling of objects
• Lack of communication               </t>
  </si>
  <si>
    <t xml:space="preserve">Medical Incident            First Aid Incident LTI 
Fatality                </t>
  </si>
  <si>
    <t xml:space="preserve">          Incident trends</t>
  </si>
  <si>
    <t xml:space="preserve">Exposure to Flying objects/ particles  </t>
  </si>
  <si>
    <t>• Lack of knowledge (area, environment, equipment) of correct use of PPE
• Incorrect use of PPE
• Lack of concentration
• Inadequate pre - task risk assessment</t>
  </si>
  <si>
    <t>Inspections,  Audits , Incident trends</t>
  </si>
  <si>
    <t xml:space="preserve">Ergonomics-Limited working space for extended period (not repositioning a ladder). </t>
  </si>
  <si>
    <t>• Lack of awareness training and knowledge                                        
• Awkward body postures 
• Overuse or overexertion</t>
  </si>
  <si>
    <t>First Aid, Medical, Lost Time Injury</t>
  </si>
  <si>
    <t xml:space="preserve">Tower collapse 
  </t>
  </si>
  <si>
    <t>Struck by the tower resulting in injuries and fatalities</t>
  </si>
  <si>
    <t>First Aid                                     Medical                                              Lost Time Injury    Incident                                                    Fatalities                                       Property damage</t>
  </si>
  <si>
    <t xml:space="preserve">Inspections       
          </t>
  </si>
  <si>
    <t xml:space="preserve">Hoisting, rigging and lifting operation </t>
  </si>
  <si>
    <t>Hoisting, rigging and lifting operation
People injured by falling
Objects</t>
  </si>
  <si>
    <t>Injuries and or Fatalities Damage to equipment
 The initial danger when lifting a load is limbs being caught in nip points when tension is applied to the lifting device.</t>
  </si>
  <si>
    <t xml:space="preserve">• Non-competent staff can incorrectly sling loads, or relay incorrect lifting instructions 
• Ineffective PPE
• Lack of concentration                    
•  Inadequate Risk assessment 
• Inadequate communication
• Failure to adhere to standards, procedure and instruction.             
• Defective equipment 
• Drifting of hoisted load.
• Inadequate inspection of lifting equipment
•Unsafe use of lifting equipment.                                                                                        • Unauthorised person doing rigging / lifting operations
• Defective/ incorrect slings  used for specific load task.
• Unsafe attachments onto load to be lifted
• Unsafe securing of lifting equipment for lifting purpose 
• Unsafe lifting operation done 
• Crane truck unstable for lifting purposes
• Other equipment or bystanders in area during lifting operations 
• Inadequate warnings posted
• No rigging study done. 
• No guide ropes used can cause unauthorised entrance at lifting zone. 
• Too many persons given signals can confuse crane operators. 
• No warning given when lifting takes place can lead to persons walking and working under suspended load. 
• Crane not set up according to load chart can lead crane to tumble over and load to fall. 
• Crane not inspected and approved by client can lead to serious accidents (substandard Crane) 
</t>
  </si>
  <si>
    <t>Employees and Contractor employees</t>
  </si>
  <si>
    <t xml:space="preserve">Fatality                                                            Lost Time Injury                                                  Medical Incident         Property damage </t>
  </si>
  <si>
    <t>Supervision</t>
  </si>
  <si>
    <t>Pole Top Inspection</t>
  </si>
  <si>
    <t>Corroded  tower members</t>
  </si>
  <si>
    <t>Tower Collapses resulting in Fall from heights</t>
  </si>
  <si>
    <t>•  Tower members and stays corrosion
•  Missing or damaged members 
• Loose or missing bolts
• Missing, displaced or corroded anti-climb devices.
• Back flashovers.
• Bird guard dislocations.
• Damaged concrete for tower foundations, cap and seals, soil erosion and foundations water logged.</t>
  </si>
  <si>
    <t>Line outage
Public incidents</t>
  </si>
  <si>
    <t>Inspections       Audits , Incident trends</t>
  </si>
  <si>
    <t>Working at Heights</t>
  </si>
  <si>
    <t xml:space="preserve">• Inadequate or lack of training on working at heights                                 
• Inadequately or not secured when working at heights                             • Violation of life-saving rule: Hook up at Heights                                
• Inadequate risk assessment                     • Inadequate inspection of fall arrest equipment                                                                • Using defective/ incorrect equipment             
• Not using FAS correctly.       
• Not wearing PPE (FAS)            </t>
  </si>
  <si>
    <t>First Aid        Medical                Lost Time Injury    Incident                                                    Fatality             Property damage</t>
  </si>
  <si>
    <t xml:space="preserve">Inspections       Audits, Incident trends </t>
  </si>
  <si>
    <t>Climbing while line is live</t>
  </si>
  <si>
    <t>• Violation of ORHVS
• Exposure to live parts of the plant , equipment or machinery
• Inadequate or inappropriate training
• Inadequate risk assessment             • Taking shortcuts
•  Ineffective PPE
• Unauthorised climbing
• Lack of concentration                     
• Inadequate communication
• Failure to adhere to standards, procedure and instruction</t>
  </si>
  <si>
    <t xml:space="preserve">Eskom Employees/ Contractors/ member of the public </t>
  </si>
  <si>
    <t>Electric shock / electrocution                                                               Psychological damage      Physical burns Neurological damage Ventricular fibrillation resulting in fatality</t>
  </si>
  <si>
    <t xml:space="preserve">• Lack of training and knowledge                                        • Awkward body postures </t>
  </si>
  <si>
    <t>Work related Musculo-skeletal disorder: Overuse or overexertion injuries, osteo-arthritis, degenerative joint disease, and repetitive strain injuries
Back injuries.                                           Lost time injuries</t>
  </si>
  <si>
    <t>• Occupational Health and Safety Act (Act No. 85 of 1993)                                                                                                                        • General Safety Regulations, 1986                                                                   
• General Administrative Regulations, 2003         
• Compensation for Occupational Injuries and Diseases Act, Act 130 of 1993 (COID) 
• Facilities Regulation - 1990
• 240-82501344 TX Fall Protection Plan            
240-84520108 Public safety standard
• 32-477 Safety Health and Environment Training and Development       
• 32-520 Occupational Health &amp; Safety Risk Assessment Procedure                                                                                                                                              • 240-44175132 Eskom Personal Protective Equipment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t>
  </si>
  <si>
    <t xml:space="preserve">Exposure to thermal stress (extreme cold and heat) depending on the season </t>
  </si>
  <si>
    <t>Conductors &amp; Shield Maintenance</t>
  </si>
  <si>
    <t>Loss of mechanical strength which will result in breakage and dropping of conductor</t>
  </si>
  <si>
    <t xml:space="preserve"> • Corrosion of conductors
 • Damage during construction
 •  Vibration
 • Age
 • Gun shots
 • Damaged strands</t>
  </si>
  <si>
    <t>Eskom Employees/ Contractors
Public members</t>
  </si>
  <si>
    <t>Lost time
Fatality
Line outage</t>
  </si>
  <si>
    <t xml:space="preserve">Inspections       </t>
  </si>
  <si>
    <t>• Occupational Health and Safety Act (Act No. 85 of 1993)                                                                                                                        • General Safety Regulations, 1986                                                                   
• General Administrative Regulations, 2003         
 • Compensation for Occupational Injuries and Diseases Act, Act 130 of 1993 (COID) 
• 240-82501344 TX Fall Protection Plan            
240-84520108 Public safety standard
• 32-477 Safety Health and Environment Training and Development       
• 32-520 Occupational Health &amp; Safety Risk Assessment Procedure                                                                                                                                              • 240-44175132 Eskom Personal Protective Equipment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t>
  </si>
  <si>
    <t>Wires Including Conductor sagging resulting in breach of clearances</t>
  </si>
  <si>
    <t xml:space="preserve"> • High Temperature due to overloading and high
ambient temperature
 • Loss of Tension</t>
  </si>
  <si>
    <t>Eskom Employees
Public members</t>
  </si>
  <si>
    <t>Line outage
Flash over to the ground / object
Electrical contact which can result in fatality</t>
  </si>
  <si>
    <t>Induction into pipes and railway lines crossing power lines</t>
  </si>
  <si>
    <t xml:space="preserve">• Injuries which are likely to be fatal.
•  Damage to third party assets which will lead to Claim
against Eskom
• Corrosion of pipelines </t>
  </si>
  <si>
    <t xml:space="preserve"> • Induction and damage to pipe and railway lines
 •  Circulating currency </t>
  </si>
  <si>
    <t>Eskom employees/ Public members</t>
  </si>
  <si>
    <t xml:space="preserve">First Aid                                  Medical Incident                       Lost Time Injury        
 Fatality                                                </t>
  </si>
  <si>
    <t xml:space="preserve">Inspections, Audits, 
Awareness          </t>
  </si>
  <si>
    <t>Slip, trip and fall above ground level due to Vibration</t>
  </si>
  <si>
    <t xml:space="preserve">• Slip, trip and fall above ground level due to Vibration 
• Mechanical failure of members and/or step on bolts which could result in loosing footing 
 • Smooth angle iron surface that can be slippery
 • Unsteady work platform can move or bundle rotation of which the lineman can loose balance </t>
  </si>
  <si>
    <t>Three yearly circle</t>
  </si>
  <si>
    <t xml:space="preserve">First Aid                                  Medical Incident                       Lost Time Injury        
</t>
  </si>
  <si>
    <t>Tower Earthing</t>
  </si>
  <si>
    <t>Back Flash Overs</t>
  </si>
  <si>
    <t>Injuries and or Fatalities
Line outage</t>
  </si>
  <si>
    <t>• High tower footing resistance / Soil resistivity
• High Corrosive soil
• High lightning density</t>
  </si>
  <si>
    <t>Live Line employees</t>
  </si>
  <si>
    <t>4 yearly circle</t>
  </si>
  <si>
    <t>Aircraft Warning Spheres missing</t>
  </si>
  <si>
    <t>Aircraft collisions with lines - Injuries which are likely to be fatal.</t>
  </si>
  <si>
    <t>• Lines not visible over national roads patrolled by aircraft.</t>
  </si>
  <si>
    <t>Eskom Employees
Member of the Public</t>
  </si>
  <si>
    <t>Flashover to structure - Bird Guards</t>
  </si>
  <si>
    <t>• Bird excrete breaching air gap between cross arm and conductor/ Bird species,
identified to cause line flash overs
• Feeding close to power lines and roosting on towers</t>
  </si>
  <si>
    <t xml:space="preserve">First Aid                                     Medical Incident                          Lost Time Injury        
 Fatality                                             Animal electrocution                                              </t>
  </si>
  <si>
    <t>Structures under lines</t>
  </si>
  <si>
    <t>Flashover to structures under lines - Injuries which are likely to be fatal.</t>
  </si>
  <si>
    <t>• Structures breaching safe distance to HV conductors</t>
  </si>
  <si>
    <t>Activities under power
lines</t>
  </si>
  <si>
    <t>Flashovers to equipment used under
lines</t>
  </si>
  <si>
    <t>• High / tall equipment used under lines breaching the safe distance to HV conductors</t>
  </si>
  <si>
    <t>River Crossings</t>
  </si>
  <si>
    <t>Flash over to boats, Electrical shock to employees and public members</t>
  </si>
  <si>
    <t>1. Sail boat skippers not aware of overhead power lines</t>
  </si>
  <si>
    <t>Gates and Fences</t>
  </si>
  <si>
    <t>Voltage Induction</t>
  </si>
  <si>
    <t>• Gates and fences not earthed</t>
  </si>
  <si>
    <t xml:space="preserve">Public Safety </t>
  </si>
  <si>
    <t>Overhead HV Lines</t>
  </si>
  <si>
    <t>Veld Fires that might result to loss of live stock, agriculture, damage to public property</t>
  </si>
  <si>
    <t>• Lightning                           
• Line faults igniting veld  
• Trees bridging safe clearances                               • Collapse of towers</t>
  </si>
  <si>
    <t>Public members</t>
  </si>
  <si>
    <t>Daily for 8 hrs.</t>
  </si>
  <si>
    <t>Servitude inspection reports                           Sevitude maintanance reports</t>
  </si>
  <si>
    <t>People</t>
  </si>
  <si>
    <t xml:space="preserve">Rural Settlements
Electrical shock (magnetic induction) </t>
  </si>
  <si>
    <t>• Rural cominity expantion underneath lines                       
• Illegal dumping under lines                      • Step Potential and touch potencial due to poor earthing of illegal (public fencing) structures</t>
  </si>
  <si>
    <t>Public</t>
  </si>
  <si>
    <t>Servitude inspection reports                        Sevitude maintenance reports                       Public Safety Awareness</t>
  </si>
  <si>
    <t>HV Towers</t>
  </si>
  <si>
    <t>Tower collapse</t>
  </si>
  <si>
    <t>• Soil erosion                             
• Cross member theft        
• Vandalism of Eskom Lines   
• Adverse weather conditions</t>
  </si>
  <si>
    <t>Line inspection reports                      Line maintenance reports                             Public Safety Awareness</t>
  </si>
  <si>
    <t xml:space="preserve">Lines and Servitude Manager </t>
  </si>
  <si>
    <t>Lines &amp; Servitudes</t>
  </si>
  <si>
    <t>Secondary Plant</t>
  </si>
  <si>
    <t>Office Buildings</t>
  </si>
  <si>
    <t xml:space="preserve"> Inhalation of gas resulting in respiratory issues. (Burning sensation in the nose and throat)
Difficulty in breathing (extreme exposure)</t>
  </si>
  <si>
    <t xml:space="preserve">1. Gas leak                                                 
2. Failure to adhere to standards, procedure and work instruction
</t>
  </si>
  <si>
    <t>When the equipment has a gas leak
or major GIS failure</t>
  </si>
  <si>
    <t>Technical Inspections       Audits,   Job observations, BSOs</t>
  </si>
  <si>
    <t xml:space="preserve">• Occupational Health and Safety Act, 1993  (Act No. 85 of 1993) 
• General Safety Regulations, 1986                               
• General Administrative Regulations, 2003          
• Regulations for Hazardous Chemical Agents 2021
• 32-95 Latest Rev. Occupational Health and Safety
Incident Management Procedure
• 240-131838225 Occupational Health and Safety
Incident Management Definitions and Classification Parameters Std                                                                                                                                                                                                    </t>
  </si>
  <si>
    <t xml:space="preserve">• Occupational Health and Safety Act, 1993  (Act No. 85 of 1993) 
• General Safety Regulations, 1986                               
• General Administrative Regulations, 2003          
• Regulations for Hazardous Chemical Agents 2021                                                                                                                                                                                              </t>
  </si>
  <si>
    <t xml:space="preserve">In progress
</t>
  </si>
  <si>
    <t>In progress</t>
  </si>
  <si>
    <t xml:space="preserve">First Aid, Medical Incident, Fatality      
     </t>
  </si>
  <si>
    <t>• Bad design of tools.                                              • Not wearing PPE.                                                      • Inadequate pre-task risk assessment.
• Inadequate communication.
• Inadequate supervision.</t>
  </si>
  <si>
    <t>Operating without customer/ land owner's consent</t>
  </si>
  <si>
    <t xml:space="preserve">Confrontation with the landowner due to Unauthorised entry on land owners property  may result to Injuries and/or fatality </t>
  </si>
  <si>
    <t>• Not wearing correct PPE.                           • Lack of concentration
• Inadequate pre-task risk assessment
• Inadequate communication</t>
  </si>
  <si>
    <t>Action completed: Purchasing of snake guards for employees</t>
  </si>
  <si>
    <t>•  Lack of awareness training and knowledge
•  Ineffective natural flow of air (ventilation)
•  Inadequate pre - task Risk assessment 
•  Inadequate communication
•  Failure to adhere to standards, procedure and instruction                                                             •  Inadequate maintenance and inspection                                      
•  Not wearing PPE</t>
  </si>
  <si>
    <t>First Aid incident, Medical incident  
LTI</t>
  </si>
  <si>
    <t>Emergency tower exercise</t>
  </si>
  <si>
    <t>Manual lifting of heavy components in confined spaces</t>
  </si>
  <si>
    <t>Incorrect lifting technique</t>
  </si>
  <si>
    <t>Inability to use correct lifting techniques due to confined spaces
Inadequate risk assessment
inadequate communication</t>
  </si>
  <si>
    <t>2 yearly</t>
  </si>
  <si>
    <t>First aid
Medical
LTI</t>
  </si>
  <si>
    <t>BSO's, Incident trends</t>
  </si>
  <si>
    <t>• Occupational Health and Safety Act (Act No. 85 of 1993)                                                                                                                        • General Safety Regulations, 1986                                                                   
• General Administrative Regulations, 2003         
 • Compensation for Occupational Injuries and Diseases Act, Act 130 of 1993 (COID)   
• 240-82501344 TX Fall Protection Plan       
• Southern Grid Fall protection plan
• 32-477 Safety Health and Environment Training and Development       
• 32-520 Occupational Health &amp; Safety Risk Assessment Procedure                                                                                                                                              • 240-44175132 Eskom Personal Protective Equipment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t>
  </si>
  <si>
    <t>• Occupational Health and Safety Act (Act No. 85 of 1993)                                                                                                                        • General Safety Regulations, 1986                                                                   
• General Administrative Regulations, 2003         
 • Compensation for Occupational Injuries and Diseases Act, Act 130 of 1993 (COID) 
• 240-82501344 TX Fall Protection Plan      
• Southern Grid Fall protection plan     
• 32-477 Safety Health and Environment Training and Development       
• 32-520 Occupational Health &amp; Safety Risk Assessment Procedure                                                                                                                                              • 240-44175132 Eskom Personal Protective Equipment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t>
  </si>
  <si>
    <t>5.10</t>
  </si>
  <si>
    <t>Ascending and descending of towers</t>
  </si>
  <si>
    <t xml:space="preserve">•  Lack of concentration
•  Losing of footing
•  Inadequate risk assessment
•  Incorrect PPE
</t>
  </si>
  <si>
    <t xml:space="preserve">First Aid        Medical                Lost Time Injury    Incident                                                    </t>
  </si>
  <si>
    <t>Slipping on tower lattice resulting to injuries</t>
  </si>
  <si>
    <t xml:space="preserve">Awareness          </t>
  </si>
  <si>
    <t>Inspections       Audits  job observations, BSO;s</t>
  </si>
  <si>
    <t>• Occupational Health and Safety Act (Act No. 85 of 1993)                                                                                                                        • General Safety Regulations, 1986                                                                   
• General Administrative Regulations, 2003         
 • Compensation for Occupational Injuries and Diseases Act, Act 130 of 1993 (COID) 
• 240-82501344 TX Fall Protection Plan     
• Southern Grid Fall protection plan       
• 32-477 Safety Health and Environment Training and Development       
• 32-520 Occupational Health &amp; Safety Risk Assessment Procedure                                                                                                                                              • 240-44175132 Eskom Personal Protective Equipment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t>
  </si>
  <si>
    <t>Industrial/Political Unrest</t>
  </si>
  <si>
    <t xml:space="preserve">Property theft           Vandalism                   </t>
  </si>
  <si>
    <t>L&amp;S Supervisors, Contractor site Supervisor</t>
  </si>
  <si>
    <t>Replacement of fluorescent light</t>
  </si>
  <si>
    <t>If broken, there is a potential exposure to mercury</t>
  </si>
  <si>
    <t xml:space="preserve">breathing of  mercury vapours Resulting to damage to of the nervous system, kidneys and immune system 
</t>
  </si>
  <si>
    <t xml:space="preserve">Exposure to the mercury vapours due to accidental breakage of fluorescent tubes
Improper handling of the fluorescent tubes
</t>
  </si>
  <si>
    <t>6 monthly</t>
  </si>
  <si>
    <t xml:space="preserve">Inspections, incident trends, BSO's, </t>
  </si>
  <si>
    <t xml:space="preserve">
Temporary discomfort</t>
  </si>
  <si>
    <t>Exposure to unfavourable road conditions eg road construction, road works, bends, steep heels, rail crossings, potholes, gravel roads etc</t>
  </si>
  <si>
    <r>
      <t xml:space="preserve">Vehicle accidents which will result in multiple injuries and/or fatalities as well as property damage.
</t>
    </r>
    <r>
      <rPr>
        <b/>
        <sz val="9"/>
        <rFont val="Arial"/>
        <family val="2"/>
      </rPr>
      <t>Tyre punctures (vehicle and or trailer)resulting in accidents</t>
    </r>
    <r>
      <rPr>
        <sz val="9"/>
        <rFont val="Arial"/>
        <family val="2"/>
      </rPr>
      <t xml:space="preserve"> </t>
    </r>
  </si>
  <si>
    <t>Contact with oil when doing oil sampling or when handling oil filled equipment</t>
  </si>
  <si>
    <t xml:space="preserve">Splash on the eyes or inhalation of fumes
</t>
  </si>
  <si>
    <t xml:space="preserve">Lack of concentration   
Touching eyes with hands that are containing oil                
Lack of information and training 
</t>
  </si>
  <si>
    <t>First Aid   incident       or temporary discomfort
Medical</t>
  </si>
  <si>
    <t>Possible damage to vehicle and/or injury/fatalies</t>
  </si>
  <si>
    <t xml:space="preserve">Protestors throwing stones - Property theft           Vandalism  </t>
  </si>
  <si>
    <t>Loss of control of the vehicle
Industrial/Political Unrest</t>
  </si>
  <si>
    <t>Travelling in areas where there are Public protests</t>
  </si>
  <si>
    <t>Create alerts on service delivery strike/ Demonstrations/ Radio alerts and awareness
Incident trends</t>
  </si>
  <si>
    <t>• Eskom Risk assessment Procedure, 32-520
• 32-95 Latest Rev. Occupational Health and Safety
Incident Management Procedure
• 240-131838225 Occupational Health and Safety
Incident Management Definitions
and Classification Parameters Std
PSIRA                      
Security Operating Procedures</t>
  </si>
  <si>
    <t>Electromagnetic force (EMF) in substations</t>
  </si>
  <si>
    <t>• Lack of awareness and knowledge           
• Inadequate PPE                  
• Lack of concentration                                     
• Inadequate risk assessment                              
• Inadequate communication                         
• Failure to adhere to standards, procedure and work instruction 
• Slippery surfaces</t>
  </si>
  <si>
    <t>1. Occupational Health and Safety Act, 1993  (Act No. 85 of 1993)                                      
2. General Safety Regulations, 1986                                                                                   3. General Administrative Regulations, 2003                   4. Compensation for Occupational Injuries and Diseases Act, Act 130 of 1993 (COID)      
5. 240 - 82501344 TX Fall Protection Plan
6. Southern Grid Fall Protection Plan                                                                                 6. 240-62196227 Eskom Life Saving Rules procedure                                                                         7. 240-43848327 Right to Refuse to Work in an unsafe condition procedure                                                                 8. 32- 477 Safety Health and Environment Training and Development                                                                      9. 240-44175132 Eskom Personal Protective Equipment                                                                             10. 32-285 Medical surveillance                        
11. 32-95   Latest Rev-Occupational Health and Safety Incident Management Procedure      
12. 240-131838225 Occupational Health and Safety Incident Management Definitions and Classication Parameters
13. 32-418 Working at Height Procedure
14. 240-151729907 Working at Height &amp; Fall Protection Plan</t>
  </si>
  <si>
    <t>Injuries as well as fatalities</t>
  </si>
  <si>
    <t>4.10</t>
  </si>
  <si>
    <t>Plant Maintainance: transformers and reactors</t>
  </si>
  <si>
    <t>Exposure to noise</t>
  </si>
  <si>
    <t>Humming noise from transformers and reactors
Constant noise and duration of exposure
Ineffective hearing protection</t>
  </si>
  <si>
    <t>5 days a month (the whole day)</t>
  </si>
  <si>
    <t xml:space="preserve">First-aid treatment case/ temporary discomfort
Medical
Lost Time Injury        </t>
  </si>
  <si>
    <t>Noise surveys, Observations, incident trends, medical surveillance</t>
  </si>
  <si>
    <r>
      <t xml:space="preserve">• Occupational Health and Safety Act, 1993  (Act No. 85 of 1993)                                      
• General Safety Regulations, 1986                                                                                   • General Administrative Regulations, 2003                   • Compensation for Occupational Injuries and Diseases Act, Act 130 of 1993 (COID)  
</t>
    </r>
    <r>
      <rPr>
        <sz val="9"/>
        <rFont val="Arial"/>
        <family val="2"/>
      </rPr>
      <t>• Noise induced hearing loss regulations,   2003
• 32 - 425 Hearing conservation procedure</t>
    </r>
    <r>
      <rPr>
        <sz val="9"/>
        <color rgb="FFFF0000"/>
        <rFont val="Arial"/>
        <family val="2"/>
      </rPr>
      <t xml:space="preserve">
</t>
    </r>
    <r>
      <rPr>
        <sz val="9"/>
        <rFont val="Arial"/>
        <family val="2"/>
      </rPr>
      <t>• Southern Grid Hearing conservation programme</t>
    </r>
    <r>
      <rPr>
        <sz val="9"/>
        <color theme="1"/>
        <rFont val="Arial"/>
        <family val="2"/>
      </rPr>
      <t xml:space="preserve">
• 240-44175132 Eskom Personal Protective Equipment                                                                             • 32-285 Medical surveillance                        
• 32-95   Latest Rev-Occupational Health and Safety Incident Management Procedure      
• 240-131838225 Occupational Health and Safety Incident Management Definitions and Classication Parameters                   </t>
    </r>
  </si>
  <si>
    <r>
      <t xml:space="preserve">Vehicle accidents which will result in multiple injuries and/or fatalities as well as property damage.
</t>
    </r>
    <r>
      <rPr>
        <b/>
        <sz val="9"/>
        <rFont val="Arial"/>
        <family val="2"/>
      </rPr>
      <t xml:space="preserve">Tyre punctures (vehicle and or trailer)resulting in accidents </t>
    </r>
  </si>
  <si>
    <r>
      <rPr>
        <b/>
        <sz val="9"/>
        <rFont val="Arial"/>
        <family val="2"/>
      </rPr>
      <t>Administrative controls:</t>
    </r>
    <r>
      <rPr>
        <sz val="9"/>
        <rFont val="Arial"/>
        <family val="2"/>
      </rPr>
      <t xml:space="preserve"> 
• Research what is on the market in terms of something to pull/ push vegetation 
</t>
    </r>
  </si>
  <si>
    <r>
      <rPr>
        <b/>
        <sz val="9"/>
        <rFont val="Arial"/>
        <family val="2"/>
      </rPr>
      <t xml:space="preserve">Administrative controls: </t>
    </r>
    <r>
      <rPr>
        <sz val="9"/>
        <rFont val="Arial"/>
        <family val="2"/>
      </rPr>
      <t xml:space="preserve">
• Research what is on the market in terms of something to pull/ push vegetation </t>
    </r>
  </si>
  <si>
    <t>Maintain and monitor existing controls</t>
  </si>
  <si>
    <t xml:space="preserve">Maintain and monitor existing controls
</t>
  </si>
  <si>
    <t xml:space="preserve">First Aid 
Medical Incident    
Lost Time Injury      
Fatality        </t>
  </si>
  <si>
    <t xml:space="preserve">Administrative controls: 
FAS rescue training to be provided
Fall protection developer's training to be provided
</t>
  </si>
  <si>
    <t>Administrative controls: 
Training of scaffold Inspectors
Purchase of Safe to Use tags for the scaffolding</t>
  </si>
  <si>
    <t>Administrative controls: Training of scaffold Inspectors
Purchase of Safe to Use tags for the scaffolding</t>
  </si>
  <si>
    <t xml:space="preserve">Administrative controls:
FAS rescue training to be provided
Fall protection developer's training to be provided
</t>
  </si>
  <si>
    <t xml:space="preserve">Administrative controls: FAS rescue training to be provided
Fall protection developer's training to be provided
</t>
  </si>
  <si>
    <t xml:space="preserve">When they are crossing around, and Not in a holder or skirting, and people walks on them, Carpets pealing off/ up </t>
  </si>
  <si>
    <t>Use of Hydro boils</t>
  </si>
  <si>
    <t xml:space="preserve">
• Fire detectors are not available. </t>
  </si>
  <si>
    <t>Date: 2023/09/05</t>
  </si>
  <si>
    <t>Designation: Senior Manager Grids</t>
  </si>
  <si>
    <t xml:space="preserve">Elimination: Not possible
Substitution: Not possible
Engineering controls: Not possible 
Administrative controls:  
Appointed Operator to ensure that equipment is opened, isolated, earthed and safe to work on. 
An equipotential safety zone is created for each worker on the job site by earthing, bonding and/or   insulating according to approved procedures to ensure that it is effectively made safe as per ORHVS Regulations.
The work area must be barricaded off.
Awareness of Eskom Life Saving rules is done.    
Contractor SHE induction is done before work/ activity commences. 
Responsibe person has taken the work permit and shown all team members that the apparatus is safe to work on.
Pre-task risk assessment to identify all risks and hazards has been conducted and complete workers register prior to any   work commencing.
Ensure that the permit is issued before commencement of the work activities.
Planned job observation  is implemeted and behavioural observations are done.                                                        
Self assessment audits is done to ensure HV  Regs training and authorisation is valid.   
Direct Supervision is done by contractors                                                         
Sharing of lessons learnt from other incident occured                                                       
Personal protective equipment (PPE): PPE is provided including non-slip safety boots, electrical shock-resistant boots, long sleeve and long pants, hard hat and restriction on wearing of jewellery, long hair to be tied. </t>
  </si>
  <si>
    <t xml:space="preserve">Elimination: Not possible
Substitution: Not possible
Engineering controls: Not possible 
Administrative controls: 
Before any work commence inside mechanism, ensure that the springs are discharged and the circuit breaker made safe.                                                     
Safe work methods are available for the task.                                                     Competent staff conducts the task. 
Pre task risk assessment is conducted before task commences
Ensure that planned job observation  is implemeted and behavioural observations are done.                                                        Ensure that HV  Regs training and authorisation is valid.
Personal protective equipment (PPE): Correct PPE used                                                                              </t>
  </si>
  <si>
    <t>Elimination: Not possible
Substitution: Not possible
Engineering controls: Not possible 
Administrative controls: 
Implementation of the requirements of the ORHVS Regulation i.e. ORHVS training and authorisation, access management,
Ensure that the panel to be worked on is properly dermacated.
Before work commences conduct task specific risk assessment as per scope of work
All risks identified and the control measures should be discussed with everyone involved in the task.
Adhere to All applicable rules, standards and procedures                                        
Inform employees when opening and closing  activity  going to take place
Job observation when doing critical task and SMAT (Behavioural) Observations.
Personal protective equipment (PPE): Wear correct PPE for the job</t>
  </si>
  <si>
    <t>Elimination: Not possible
Substitution: Not possible
Engineering controls: Not possible 
Administrative controls: 
Awareness of Eskom Life Saving rules is done
Contractor SHE induction is done  before work/ activity commences                                                       
FAS training is provided to employees, No employee climbs alone, conduct pre-task risk assessment, complete workers register, work permit in place and barricading the work environment.                                                                     
Job observation when doing critical task and SMAT (Behavioural) Observations.
Purchase FAS Rescue kit for each station
Medical and Psychological fitness.  
Personal protective equipment (PPE): Correct PPE i.e.FAS are worn when working at heights FAS is inspected by the user before use  and competent authorised  person annually.</t>
  </si>
  <si>
    <t>Elimination: Not possible
Substitution: Not possible
Engineering controls: Not possible 
Administrative controls: 
1.Ensure that scaffolding is inspected annually by competent authorised person and inspected 3 monthly by a competent person and inspected before use.
2. Scaffolding to be erected and inspected before use by competent / trained and appointed personnel                                                                                   
3. Job observation when doing critical task and SMAT (Behavioural) Observations.
Personal protective equipment (PPE): Correct PPE i.e.FAS are worn when working at heights  - FAS is inspected by the user before use  and annually.</t>
  </si>
  <si>
    <t xml:space="preserve">Elimination: Not possible
Substitution: Not possible
Engineering controls: Not possible 
Administrative controls: 
Manlift is load tested annually by competent authorised person and inspected by a competent person and inspected before use.                    
Aerial Platform training was conducted. 
Pre trip inspection checklist is used 
Job observation when doing critical task and SMAT (Behavioural) Observations.                      
Man lift is effectively connected to earth before using it.                                                                           
Safe work clearance is considered when working at heights   
Personal protective equipment (PPE):  Correct PPE i.e.FAS are worn when working at heights  - FAS is inspected by the user before use  and competent authorised person annually.                                                         </t>
  </si>
  <si>
    <t>Elimination: Not possible
Substitution: Not possible
Engineering controls: Not possible 
Administrative controls: 
1. Employees are encouraged to drink lot of fluids to prevent dehydration.                                                       2. Work-rest Regime:Employees take resting period or stop an activity when there are warnings of extreme weather condition.                                 
3. Reduction of duration of exposure. If exposure occurs, it would be over short durations e.g. start work early and finish early to avoid extreme heat
4. Employees are subjected to training and education (SHE induction), which includes heat exposure, cold exposure and PPE required including control measures.
5.  The effectiveness of the ventilation condition is mainly determined by weather conditions.                                                       
Personal protective equipment (PPE): Wearing of correct PPE:safety shoes; hard hats; safety overalls / long pants  and warm clothing (jackets), sun hats, sun block</t>
  </si>
  <si>
    <t xml:space="preserve">Elimination: Not possible
Substitution: Not possible
Engineering controls: Not possible 
Administrative controls: 
SDS is available to provide warnings regarding exposure hazards.                                                                  Gauge alarm are available                   
Task risk assessment is done
BSO and Job observations are conducted.     
Safe work procedure                                
Awareness training about the use of SF6 and exposure                                     
Sharing of incidents occurred from other areas.   
Personal protective equipment (PPE):  Use of appropriate PPE as per risk identified. 
              </t>
  </si>
  <si>
    <t xml:space="preserve">Elimination: Not possible
Substitution: Not possible
Engineering controls: Not possible 
Administrative controls: 
Medical surveillances (32-282)  are done.                                  Employees are made aware on how to handle the cylinder.                                                                              Task based Risk assessment is conducted. 
BSO and Supervision. 
Sharing of similar incidents occurred from other areas.
Personal protective equipment (PPE):  PPE is provided.                                                                                     </t>
  </si>
  <si>
    <t xml:space="preserve">Elimination: Not possible
Substitution: Not possible
Engineering controls: Not possible 
Administrative controls:
Awareness is done to employee to use better body mechanics/self care.                                 
Encourage employees to report fatigue and body discomfort                                                              Employee ergonomics awareness on risk factors - working postures,prolonged crouching position, lifting techniques and the safe use of lifting and carrying devices.                                                                                                                 
Employees are aware on how to handle the cylinder.                                                                               Risk assessment is conducted                    
Medical surveillances are done
BSO and Supervision. Sharing of similar incidents occurred from other areas.
Personal protective equipment (PPE): None
</t>
  </si>
  <si>
    <t xml:space="preserve">Elimination: Not possible
Substitution: Not possible
Engineering controls: Not possible 
Administrative controls: 
Task risk assessment is done before work commences
Correct and safe to use  tools are provided for each task.                                                                            
Tools are inspected regularly.                                     
BSO and Supervision. Sharing of similar incidents occurred from other areas.
Communication is sent to employees on the use of correct tools
Personal protective equipment (PPE): PPE (gloves) are provided and used. </t>
  </si>
  <si>
    <t>Elimination: Not possible
Substitution: Not possible
Engineering controls: Not possible 
Administrative controls: None 
Being vigilant and aware of the surrounding.                                      Safety SHE induction is done before work/ activity commences                     
Create a safe drop zone
Make use of pully rope system
Task risk assessment is done 
BSO and Job observations. 
Sharing of similar incidents occurred from other areas.
Personal protective equipment (PPE): PPE (Hard hat, safety shoes steel toe) is provided.</t>
  </si>
  <si>
    <t>Elimination: Not possible
Substitution: Not possible
Engineering controls: Not possible 
Administrative controls:
Oil spill kits are available.
Contractor SHE Induction is done to employees.                                                    
BSO and Supervision. 
Sharing of similar incidents occurred from other areas.
Oil resistant safety shoes are provided.
Personal protective equipment (PPE): Use correct PPE</t>
  </si>
  <si>
    <t>Elimination: Not possible
Substitution: Not possible
Engineering controls: Not possible 
Administrative controls: 
Truck-mounted cranes and slings are load tested annually and inspected 3 monthly by a competent person and inspected before use.
Create a safe drop zone
Truck-mounted crane to be operated by trained / competent person 
Employees are medically examined by the Occupational Health Practitiner and fit for work.
Contractor SHE induction is conducted.
Ensure that there is no person under the suspended load.
Job observation when doing critical task and SMAT (Behavioural) Observations need to be conducted.
Ensure safe work clearance is considered when lifting
Ensure direct Supervision of the activity
Ensure guiding and placing of slings is done
Personal protective equipment (PPE): Tools, equipment and PPE to be checked for damage before use.</t>
  </si>
  <si>
    <t>Elimination: Not possible
Substitution: Not possible
Engineering controls: Not possible 
Administrative controls: 
Lifting tackle and slings are load tested annually and inspected 3 &amp; 6 monthly by a competent person and inspected before use.
Create a safe drop zone
Lifting tackle to be operated by trained / competent person 
Employees are medically examined by the Occupational Health Practitiner and fit for work.
Contractor SHE induction is conducted.
Ensure that there is no person under the suspended load.
Job observation when doing critical task and SMAT (Behavioural) Observations need to be conducted.
Ensure safe work clearance is considered when lifting
Ensure direct Supervision of the activity
Ensure guiding and placing of slings is done
Personal protective equipment (PPE): Tools, equipment and PPE to be checked for damage before use.</t>
  </si>
  <si>
    <t xml:space="preserve">Elimination: Not possible
Substitution: Not possible
Engineering controls: Not possible 
Administrative controls: 
1. Ensure that risk assessment is done before work commences.
2. Inspection of work areas on a regular basis as per the procedure and implement control measures
3. Employees are made aware on slip, trips and fall risks and control measures.                  
4. Contractor SHE induction is conducted.    
5. Supervision of unauthoised people by Responsible Person, BSOs are done
Personal protective equipment (PPE): Providing personal protective equipment (e.g. slip-resistant footwear) </t>
  </si>
  <si>
    <t xml:space="preserve">Elimination: Not possible
Substitution: Not possible
Engineering controls: Not possible 
Administrative controls: 
Do not stand on the direction of the wind     
No employees allowed to stand underneath the person working above.                                      
Medical surveillance of employees is done.                                                                                                                                     SDS is available.                                               
Task risk assessment is conducted before work commences
Training on hazardous chemical substances
BSO's are conducted
Personal protective equipment (PPE):  PPE is provided (gloves), Wear eye protection, Apply barrier cream on exposed areas       </t>
  </si>
  <si>
    <t xml:space="preserve">Elimination: Not possible
Substitution: Not possible
Engineering controls: Not possible 
Administrative controls: 
Contractor SHE induction is done.                                               Risk assessment is done.                                    
Ensure that good housekeeping is maintained. 
Personal protective equipment (PPE):  PPE issued.                                                         </t>
  </si>
  <si>
    <t>Elimination: Not possible
Substitution: Not possible
Engineering controls: Not possible 
Administrative controls: 
Safe work methods and job observation for climbing of structure is available                                          
Ladder is used for light work for short duration.
All access equipment (i.e. transformer ladders and cat ladders) suitable for purpose checked before use and maintained in good condition.
Frequent documented checks on ladder to ensure safe working condition                                                                                                                                                                                                                                                             
Reporting procedure in place for identified defective items with prompt removal /remedial action
User trained in use of ladders for minor inspection / maintenance tasks.
Access equipment restricted to those trained and competent in use.
Correct handling of ladder when working in a substation is important.
Correct angle of ladder is ensured.
Secure ladder 
Employee is not allowed to work alone when using ladders.
Staff to re-position ladder rather than overstretch.
Floor surfaces suitable to use (firm and even surface)
Persons using access equipment to wear appropriate footwear
Securely stored when not in use.
Lock away defective ladders to prevent usage.
Consideration given to environmental conditions prior to starting work. No work to be undertaken in adverse weather conditions (wind, rain, snow etc.)
Ensure rungs are clear of slippery substances, ice, mud etc. 
Planned tak observation, BSOs
Safety toolbox talks
Conduct risk assessment
Personal protective equipment (PPE):  Correct PPE is used</t>
  </si>
  <si>
    <t>Elimination: Not possible
Substitution: Not possible
Engineering controls: Not possible 
Administrative controls:  
Ensure that scaffolding is inspected annually by competent authorised person and inspected 3 monthly by a competent person and inspected before use.
Scaffolding to be erected and inspected before use by competent / trained and appointed personnel                                                                                   
FAS is inspected by the user before use  and annually.
Job observation when doing critical task and SMAT (Behavioural) Observations.
Personal protective equipment (PPE):  Correct PPE i.e.FAS are worn when working at heights</t>
  </si>
  <si>
    <t xml:space="preserve">Elimination: Not possible
Substitution: Not possible
Engineering controls: Not possible 
Administrative controls:  
Manlift is load tested annually by competent authorised person and inspected by a competent person and inspected before use.                    
Aerial Platform training was conducted. 
Pre trip inspection checklist is used 
Job observation when doing critical task and SMAT (Behavioural) Observations.                      
Man lift is effectively connected to earth before using it.                                                                           
Safe work clearance is considered when working at heights   
FAS is inspected by the user before use  and competent authorised person annually.                             
Personal protective equipment (PPE): Correct PPE i.e.FAS are worn when working at heights                             </t>
  </si>
  <si>
    <t xml:space="preserve">Elimination: Not possible
Substitution: Not possible
Engineering controls: Not possible 
Administrative controls:  
Barricading
Ensure that risk assessment is done before work commences.
Inspection of work areas on a regular basis as per the procedure and implement control measures
Employees are made aware on slip, trips and fall risks and control measures.                  
Contractor SHE induction is conducted.    
Supervision of unauthoised people by Responsible Person
BSOs are done
Personal protective equipment (PPE): Providing personal protective equipment (e.g. slip-resistant footwear) </t>
  </si>
  <si>
    <t xml:space="preserve">Elimination: Not possible
Substitution: Not possible
Engineering controls: Not possible 
Administrative controls: 
Only appointed competent employees work in confined space.                                                                
The confined space is kept ventilated with two openings.                                                                                   The employee enters the confined space for short period.                                                                                            Risk assessment is done before the work commences.                                                                             Medical fitness is conducted.                                              Gas/ Oxygen detector is used to monitor oxygen levels.                                                                                            Buddy person standing outside to frequently communicate  with the employee inside.                                 Frequent breaks are taken to rehydrate.      
Artificial lighting is provided.                                                                                                                                                                                                  BSOs, Job observations are conducted
Ergonomic Awareness  
Personal protective equipment (PPE): PPE is provided.         </t>
  </si>
  <si>
    <t xml:space="preserve">Elimination: Not possible
Substitution: Not possible
Engineering controls: Not possible 
Administrative controls: 
No emplyee is allowed to work alone when performing internal inspection of the transformer.  
Transformer is left open for some time before a person enters.  
Meter that measures oxygen is used
Calibration of oxygen meter   
Risk assessment
Training and competency
Personal protective equipment (PPE): Specialised PPE is used     
                                                    </t>
  </si>
  <si>
    <t>Elimination: Not possible
Substitution: Not possible
Engineering controls: Not possible 
Administrative controls: 
Employees are encouraged to drink lot of fluids to prevent dehydration.                                                       Work-rest Regime:Employees take resting period or stop an activity when there are warnings of extreme weather condition.                                 
Reduction of duration of exposure. If exposure occurs, it would be over short durations e.g. start work early and finish early to avoid extreme heat
Employees are subjected to training and education (SHE induction), which includes heat exposure, cold exposure The effectiveness of the ventilation condition is mainly determined by weather conditions.                                                       
Personal protective equipment (PPE):  Wearing of correct PPE: safety shoes; hard hats; safety overalls / long pants  and warm clothing (jackets), sun hats, sun block</t>
  </si>
  <si>
    <t xml:space="preserve">Elimination: Not possible
Substitution: Not possible
Engineering controls: Not possible 
Administrative controls:  
Risk assessment is done.                                             Employees  be made aware of the silica gel dangers including control measures.                                                                                 SDS are made available.
Health and hazardous chemical substance Risk assessments are available 
Personal protective equipment (PPE): PPE is provided.        </t>
  </si>
  <si>
    <t>Elimination: Not possible
Substitution: Not possible
Engineering controls: Not possible 
Administrative controls: 
Employees must be made aware of the degrease dangers including control measures.                          
Risk assessment is done.                                             
SDS are made available.                                                        
Health and hazardous chemical substance Risk assessments are available 
Personal protective equipment (PPE): PPE is provided</t>
  </si>
  <si>
    <t xml:space="preserve">Elimination: Not possible
Substitution: Not possible
Engineering controls: Not possible 
Administrative controls: 
Natural ventilation: work is performed outdoors under adequate natural ventilation conditions.              
The effectiveness of the ventilation condition is mainly determined by weather conditions.                   
Risk assessment is done                                                           
Health and hazardous chemical agent 
SDS is available   
Standard to replace cap cans is available
Awareness on the standard was conducted 
Fitness for duty is done
Personal protective equipment (PPE): PPE is provided.
                                               </t>
  </si>
  <si>
    <t xml:space="preserve">Elimination: Not possible
Substitution: Not possible
Engineering controls: Not possible 
Administrative controls:  
The work area must be barricaded off.
SHE induction is done before work/ activity commences. 
Appointed Operator to ensure that equipment is opened, isolated, earthed and safe to work on. 
Awareness of Eskom Life Saving rules is done.    
An equipotential safety zone is created for each worker on the job site by earthing, bonding and/or   insulating according to approved procedures to ensure that it is effectively made safe as per ORHVS Regulations.
Responsibe person has taken the work permit and shown all team members that the apparatus is safe to work on.
Pre-task risk assessment to identify all risks and hazards has been conducted and complete workers register prior to any   work commencing.
Ensure that the permit is issued before commencement of the work activities.      
Planned job observation  is implemeted and behavioural observations are done.                                                         Self assessment audits is done to ensure HV Regs training and authorisation is valid.   
Direct Supervision is done by contractors 
Personal protective equipment (PPE): PPE is provided including non-slip safety boots, electrical shock-resistant boots, long sleeve and long pants, hard hat and restriction on wearing of jewellery, long hair to be tied.                                                          
</t>
  </si>
  <si>
    <t>Elimination: Not possible
Substitution: Not possible
Engineering controls: Not possible 
Administrative controls:
Provided training to employees on the SOPs of all activities of the battery room, safety aspects and emergency measures.
Provided emergency shower and eyewash fountain.
Conduct risk assessment
Do not store lead acid with alkaline batteries and vice versa.
Never use acid equipment on alkaline cells or vice versa. The different electrolytes will nuetralise each other.
Acid spill kits are provided.                           
SDS's are available
Extractor fans are fully operational
Planned job observationand  behavioural observations
Ensure emergency shower is operational
Personal protective equipment (PPE): Provided Safety goggles, face shield; battery room overalls; suitable gloves, Aprons, Nonslip and acid resistant safety shoes to operators.</t>
  </si>
  <si>
    <t xml:space="preserve">Elimination: Not possible
Substitution: Not possible
Engineering controls: Not possible 
Administrative controls: 
Keep the battery room door and windows open when working inside the room.                                                                                   Always ensure ventilation system is working in order to avoid a build-up of hydrogen gasses.                                                      Never work alone inside the battery room
Planned job observation behavioural observations 
Personal protective equipment (PPE): Use proper PPE     </t>
  </si>
  <si>
    <t>Elimination: Not possible
Substitution: Not possible
Engineering controls: Not possible 
Administrative controls:
Always ensure that the ventilation system is working in order to avoid a build-up of hydrogen gasses that can increase the risk of an explosion.                               Ensure there is no drilling inside the battery/ open flames inside the battery room.                                                                                 Do not wear synthetic (nylon) clothes, rags or brushes for these could get charged with static electricity and prevent an explosion.
Use acid-proof safety clothing.
Ensure that there is no spillage of electrolyte; it is corrosive and toxic.
Inspections are done in the battery rooms.
Personal protective equipment (PPE):  Use correct PPE</t>
  </si>
  <si>
    <t xml:space="preserve">Elimination: Not possible
Substitution: Not possible
Engineering controls: Not possible 
Administrative controls: 
Employee ergonomics awareness on risk factors - working postures,prolonged crouching position, lifting techniques and the safe use of lifting and carrying devices.                                                               
Task Risk assessment is conducted.                                      Medical Surveillance is done.                                                                     Ergonomics surveys are done.    
BSO and Job observations are done. 
Personal protective equipment (PPE):  None                                                                                                   </t>
  </si>
  <si>
    <t>Elimination: Not possible
Substitution: Not possible
Engineering controls: Not possible 
Administrative controls: 
Illumination: Report defective luminaries and lamps. 
Such reporting must be followed by swift maintenance response.                                                                  
Conduct occupational hygiene surveys as per the OHS Act requirments.   
The lights are on a maintenance programme.  Building maintainance inspections are done monthly.  
Personal protective equipment (PPE): None</t>
  </si>
  <si>
    <t>Elimination: Not possible
Substitution: Not possible
Engineering controls: Not possible 
Administrative controls:
Thermometer is stored in a safe place to prevent falling.                                                        
Those not involved in the clean-up are expected to leave the area. Young people and expectant mothers must leave immediately.
Awareness to employees    
Personal protective equipment (PPE): Wearing of PPE; users must wear PPE when the as per the risk assessment states.</t>
  </si>
  <si>
    <t>Elimination: Not possible
Substitution: Not possible
Engineering controls: Not possible 
Administrative controls: 
Conduct illumination hygiene surveys as per the OHS Act requirments.   
Illumination hygiene survey Report on defective luminaries and lamps.                                                                                  Implementation of  hygiene survey recommendation  must be conducted.                                                                                                                                The lights are on a maintenance programme.                Building maintainance inspections are done monthly. 
Personal protective equipment (PPE): None</t>
  </si>
  <si>
    <t>Elimination: Not possible
Substitution: Not possible
Engineering controls: Not possible 
Administrative controls:
Employees are encouraged to drink lot of fluids to prevent dehydration.                                                       Work-rest Regime:Employees take resting period or stop an activity when there are warnings of extreme weather condition.                                 
Reduction of duration of exposure. If exposure occurs, it would be over short durations e.g. start work early and finish early to avoid extreme heat
Employees are subjected to training and education (SHE induction), which includes heat exposure, cold exposure and PPE required including control measures.
The effectiveness of the ventilation condition is mainly determined by weather conditions.                                                       
Personal protective equipment (PPE):  Wearing of correct PPE:safety shoes; hard hats; safety overalls / long pants  and warm clothing (jackets), sun hats, sun block</t>
  </si>
  <si>
    <t xml:space="preserve">Elimination: Not possible
Substitution: Not possible
Engineering controls: Not possible 
Administrative controls: 
Employee ergonomics awareness on risk factors - working postures,prolonged crouching position, lifting techniques and the safe use of lifting and carrying devices.                                                                
Task Risk assessment is conducted.                                     Medical Surveillance is done.                                                                     Ergonomics surveys are done.    
BSO and Job observations are done.    
Personal protective equipment (PPE): None                                                                                                 </t>
  </si>
  <si>
    <t>Elimination: Not possible
Substitution: Not possible
Engineering controls: Not possible 
Administrative controls:  
Awareness of Eskom Life Saving rules is done.    
SHE induction is done before work/ activity commences. 
Appointed Operator to ensure that equipment is opened, isolated, earthed and safe to work on. 
The work area must be barricaded off.
An equipotential safety zone is created for each worker on the job site by earthing, bonding and/or   insulating according to approved procedures to ensure that it is effectively made safe as per ORHVS Regulations.
Responsibe person has taken the work permit and shown all team members that the apparatus is safe to work on.
Pre-task risk assessment to identify all risks and hazards has been conducted and complete workers register prior to any   work commencing.
Ensure that the permit is issued before commencement of the work activities.
PPE is provided including non-slip safety boots, electrical shock-resistant boots, long sleeve and long pants, hard hat and restriction on wearing of jewellery, long hair to be tied.         
Planned job observation  is implemeted and behavioural observations are done.                                                         Self assessment audits is done to ensure HV  Regs training and authorisation is valid.   
Direct Supervision is done by contractors                                                         
Personal protective equipment (PPE):  Wear correct PPE according to the scope of work</t>
  </si>
  <si>
    <t>Elimination: Not possible
Substitution: Not possible
Engineering controls: Not possible 
Administrative controls:
Awareness of Eskom Life Saving rules is done
Contractor SHE induction is done  before work/ activity commences                                                       
FAS training is provided to employees, No employee climbs alone, conduct pre-task risk assessment, complete workers register, work permit in place and barricading the work environment.                                                                     Job observation when doing critical task and SMAT (Behavioural) Observations.
Personal protective equipment (PPE): NoneCorrect PPE i.e.FAS are worn when working at heights FAS is inspected by the user before use  and competent authorised  person annually.</t>
  </si>
  <si>
    <t xml:space="preserve">Elimination: Not possible
Substitution: Not possible
Engineering controls: Not possible 
Administrative controls: 
Ensure that scaffolding is inspected annually by competent authorised person and inspected 3 monthly by a competent person and inspected before use.
Scaffolding to be erected and inspected before use by competent / trained and appointed personnel      
Job observation when doing critical task and SMAT (Behavioural) Observations.                                                                             
Personal protective equipment (PPE):  Correct PPE i.e.FAS are worn when working at heights  - FAS is inspected by the user before use  and annually.
</t>
  </si>
  <si>
    <t xml:space="preserve">Elimination: Not possible
Substitution: Not possible
Engineering controls: Not possible 
Administrative controls:  
Manlift is load tested annually by competent authorised person and inspected by a competent person and inspected before use.                    
Aerial Platform training was conducted. 
Pre trip inspection checklist is used 
Job observation when doing critical task and SMAT (Behavioural) Observations.                      
Man lift is effectively connected to earth before using it.                                                                           
Safe work clearance is considered when working at heights   
Personal protective equipment (PPE): NoneCorrect PPE i.e.FAS are worn when working at heights  - FAS is inspected by the user before use  and competent authorised person annually.                                                         </t>
  </si>
  <si>
    <t xml:space="preserve">Elimination: Not possible
Substitution: Not possible
Engineering controls: Not possible 
Administrative controls:
Responsible person to ensure that:
Only people competent in rigging activities are involved in the activity;
The scope of work is discussed with all parties involved, highlighting the possibility of accidents /incidents.
One person is identified to perform duty as communicator. This person shall not be involved in operating lifting equipment whilst monitoring the load being lifted, and checking the routing of the winch cable (where applicable). The communicator shall relay
lifting work instructions from the load area, to the person operating the lifting equipment.
Purchase FAS Rescue kit for each station
Medical and Psychological fitness.  
Ensure that all employees involved in hoisting and rigging activities are trained.
The hoist slings, including shackles, shall be inspected and have load test certificates by an accredited company.
Personal protective equipment (PPE): All persons working on the activity shall personally be responsible to use the correct protective equipment as identified during risk assessment ie. This includes safety harness as required.
</t>
  </si>
  <si>
    <t xml:space="preserve">Elimination: Not possible
Substitution: Not possible
Engineering controls: Not possible 
Administrative controls: 
Task risk assessment is done before work commences
Correct and safe to use  tools are provided for each task.                                                                               Tools are inspected regularly.                                       BSO and Supervision. Sharing of similar incidents occurred from other areas.
Communication is sent to employees on the use of correct tools
Personal protective equipment (PPE):  PPE (gloves) are provided and used. </t>
  </si>
  <si>
    <t xml:space="preserve">Elimination: Not possible
Substitution: Not possible
Engineering controls: Not possible 
Administrative controls: 
Medical fitness for duty 
The employee works on confined space for short period.
Conduct risk assessment 
Make employees aware of Use of correct device to raise and lower cap cans
Ergonomics awareness
Personal protective equipment (PPE):  Correct PPE
</t>
  </si>
  <si>
    <t xml:space="preserve">Elimination: Not possible
Substitution: Not possible
Engineering controls: Not possible 
Administrative controls: 
Painting is in most cases done in well ventilated environment. 
Risk Assessment is done and Contractor SHE induction is conducted.
SDS is available to provide warnings regarding exposure hazards.            
HCA awareness training to be done.    
Health and HCA risk assessment is available 
Personal protective equipment (PPE): PPE is provided                  </t>
  </si>
  <si>
    <t xml:space="preserve">Elimination: Not possible
Substitution: Not possible
Engineering controls: Not possible 
Administrative controls: 
Employee ergonomics awareness on risk factors - working postures,prolonged crouching position, lifting techniques and the safe use of lifting and carrying devices.                                                                
Task Risk assessment is conducted.                                      Medical Surveillance is done.                                                                     Ergonomics surveys are done.    
BSO and Job observations are done.   
Personal protective equipment (PPE): None                                                                                                 </t>
  </si>
  <si>
    <t xml:space="preserve">Elimination: Not possible
Substitution: Not possible
Engineering controls: Not possible 
Administrative controls:  
Appointed Operator to ensure that equipment is opened, isolated, earthed and safe to work on. 
An equipotential safety zone is created for each worker on the job site by earthing, bonding and/or   insulating according to approved procedures to ensure that it is effectively made safe as per ORHVS Regulations.
The work area must be barricaded off.
Awareness of Eskom Life Saving rules is done.    Contractor SHE induction is done before work/ activity commences. 
Responsibe person has taken the work permit and shown all team members that the apparatus is safe to work on.
Pre-task risk assessment to identify all risks and hazards has been conducted and complete workers register prior to any work commencing.
Ensure that the permit is issued before commencement of the work activities.
Planned job observation  is implemeted and behavioural observations are done.                                                        
Self assessment audits is done to ensure HV  Regs training and authorisation is valid.   
Direct Supervision is done by contractors  
Sharing of lessons learnt from other incident occured                                                       
Personal protective equipment (PPE):  PPE is provided including non-slip safety boots, electrical shock-resistant boots, long sleeve and long pants, hard hat and restriction on wearing of jewellery, long hair to be tied. </t>
  </si>
  <si>
    <t xml:space="preserve">Elimination: Not possible
Substitution: Not possible
Engineering controls: Not possible 
Administrative controls: 
Create a safe drop zone
Crane is load tested annually and  Inspection of the crane is done before work commences by competent person     
Operator is trained on the use of crane       
Medical examination are done to employees    
Planned job observation  is implemeted and behavioural observations are done.                                                        
Self assessment audit is done to ensure HV  Regs training and authorisation is valid.   
Direct Supervision is done by contractors  
Conduct risk assessment  
Personal protective equipment (PPE): Use of correct PPE                                                     
                                       </t>
  </si>
  <si>
    <t>Elimination: Not possible
Substitution: Not possible
Engineering controls: Not possible 
Administrative controls:
Awareness of Eskom Life Saving rules is done
Contractor SHE induction is done  before work/ activity commences                                                       
FAS training is provided to employees, No employee climbs alone, conduct pre-task risk assessment, complete workers register, work permit in place and barricading the work environment.                                                                     
Job observation when doing critical task and SMAT (Behavioural) Observations.
Purchase FAS Rescue kit for each station
Medical and Psychological fitness.  
Personal protective equipment (PPE): Correct PPE i.e.FAS are worn when working at heights FAS is inspected by the user before use  and competent authorised  person annually.</t>
  </si>
  <si>
    <t>Elimination: Not possible
Substitution: Not possible
Engineering controls: Not possible 
Administrative controls: 
Ensure that scaffolding is inspected annually by competent authorised person and inspected 3 monthly by a competent person and inspected before use.
Scaffolding to be erected and inspected before use by competent / trained and appointed personnel                                                                                   
Job observation when doing critical task and SMAT (Behavioural) Observations.
Personal protective equipment (PPE):  Correct PPE i.e.FAS are worn when working at heights  - FAS is inspected by the user before use  and annually.</t>
  </si>
  <si>
    <t xml:space="preserve">Elimination: Not possible
Substitution: Not possible
Engineering controls: Not possible 
Administrative controls: 
Task risk assessment is done before work commences
Correct and safe to use  tools are provided for each task.                                                                             Tools are inspected regularly.                                     BSO and Supervision. Sharing of similar incidents occurred from other areas.
Communication is sent to employees on the use of correct tools
Personal protective equipment (PPE):  PPE (gloves) are provided and used. </t>
  </si>
  <si>
    <t xml:space="preserve">Elimination: Not possible
Substitution: Not possible
Engineering controls: Not possible 
Administrative controls: 
Create a safe drop zone
The capacitor units shall be carefully lifted by the structural metal part only, the insulators, bushings or conductors shall not be used for lifting. 
The correctly rated nylon slings shall be used to lift the capacitor units and no metal slings shall be used for lifting the capacitor units.
Selection of the slings to be done according to the safe working load. 
Maintenance of the hoist is done. 
Operators must inspect the the crane before use.     
No working under suspended loads. 
Risk assessment and tool box talks before work commences
Hoist  operator should be well trained and be competent.
Employees are trained on  Working at height 
Behavioural Safety Observations,  
Job observation                
Inspections and Close Supervision               
Personal protective equipment (PPE): Wear proper PPE                                                 </t>
  </si>
  <si>
    <t xml:space="preserve">Elimination: Not possible
Substitution: Not possible
Engineering controls: Not possible 
Administrative controls:
Appointed Operator to ensure that equipment is opened, isolated, earthed and safe to work on. 
An equipotential safety zone is created for each worker on the job site by earthing, bonding and/or   insulating according to approved procedures to ensure that it is effectively made safe as per ORHVS Regulations.
the work area must be barricaded off.
Awareness of Eskom Life Saving rules is done.    
Contractor SHE induction is done before work/ activity commences. 
Responsibe person has taken the work permit and shown all team members that the apparatus is safe to work on.
Pre-task risk assessment to identify all risks and hazards has been conducted and complete workers register prior to any   work commencing.
Ensure that the permit is issued before commencement of the work activities.
Planned job observation  is implemeted and behavioural observations are done.                                                        
Self assessment audits is done to ensure HV  Regs training and authorisation is valid.   
Direct Supervision is done by contractors  
Sharing of lessons learnt from other incident occured                                                       
Personal protective equipment (PPE):  PPE is provided including non-slip safety boots, electrical shock-resistant boots, long sleeve and long pants, hard hat and restriction on wearing of jewellery, long hair to be tied. </t>
  </si>
  <si>
    <t>Elimination: Not possible
Substitution: Not possible
Engineering controls: Not possible 
Administrative controls:
Allow cap to discharge before operating
Apply earths as per procedure
Pre-task risk assessment to identify all risks and hazards has been conducted and complete workers register prior to any   work commencing.
Ensure that the permit is issued before commencement of the work activities.
Planned job observation  is implemeted and behavioural observations are done.                                                        
Self assessment audits is done to ensure HV  Regs training and authorisation is valid.   
Direct Supervision is done by contractors  
Sharing of lessons learnt from other incident occured                                                       
Personal protective equipment (PPE): Relevant PPE is provided .</t>
  </si>
  <si>
    <t>Elimination: Not possible
Substitution: Not possible
Engineering controls: Not possible 
Administrative controls: 
Employees are encouraged to drink lot of fluids to prevent dehydration.                                                       Work-rest Regime:Employees take resting period or stop an activity when there are warnings of extreme weather condition.                                 
Reduction of duration of exposure. If exposure occurs, it would be over short durations e.g. start work early and finish early to avoid extreme heat
Employees are subjected to training and education (SHE induction), which includes heat exposure, cold exposure and PPE required including control measures.
The effectiveness of the ventilation condition is mainly determined by weather conditions.                                                       
Personal protective equipment (PPE):  Relevant PPE is worn.</t>
  </si>
  <si>
    <t xml:space="preserve">Elimination: Not possible
Substitution: Not possible
Engineering controls: Not possible 
Administrative controls: 
Encourage employees to report fatigue and body discomfort                                                                      Employee ergonomics awareness on risk factors - working postures,prolonged crouching position, lifting techniques and the safe use of lifting and carrying devices.                                                                                                                 
Employees are aware on how to handle the cylinder.                                                                               Risk assessment is conducted                                             Medical surveillances are done
BSO and Supervision. Sharing of similar incidents occurred from other areas.
Personal protective equipment (PPE):  Relevant PPE is provided. 
</t>
  </si>
  <si>
    <t xml:space="preserve">Elimination: Not possible
Substitution: Not possible
Engineering controls: Not possible 
Administrative controls: 
Awareness of Eskom Life Saving rules is done.    
SHE induction is done before work/ activity commences. 
Appointed Operator to ensure that equipment is opened, isolated, earthed and safe to work on. 
The work area must be barricaded off.
An equipotential safety zone is created for each worker on the job site by earthing, bonding and/or   insulating according to approved procedures to ensure that it is effectively made safe as per ORHVS Regulations.
Responsibe person has taken the work permit and shown all team members that the apparatus is safe to work on.
Pre-task risk assessment to identify all risks and hazards has been conducted and complete workers register prior to any   work commencing.
Ensure that the permit is issued before commencement of the work activities.
Planned job observation  is implemeted and behavioural observations are done.                                                        
Self assessment audits is done to ensure HV  Regs training and authorisation is valid.   
Direct Supervision is done by contractors
Personal protective equipment (PPE):  PPE is provided including non-slip safety boots, electrical shock-resistant boots, long sleeve and long pants, hard hat and restriction on wearing of jewellery, long hair to be tied.                                                          </t>
  </si>
  <si>
    <t>Elimination: Not possible
Substitution: Not possible
Engineering controls: Not possible 
Administrative controls: 
Employees are encouraged to drink lot of fluids to prevent dehydration.                                                       Work-rest Regime:Employees take resting period or stop an activity when there are warnings of extreme weather condition.                                 
Reduction of duration of exposure. If exposure occurs, it would be over short durations e.g. start work early and finish early to avoid extreme heat
Employees are subjected to training and education (SHE induction), which includes heat exposure, cold exposure and PPE required including control measures.
The effectiveness of the ventilation condition is mainly determined by weather conditions.                                                       
Personal protective equipment (PPE):  Wearing of correct PPE:safety shoes; hard hats; safety overalls / long pants  and warm clothing (jackets), sun hats, sun block</t>
  </si>
  <si>
    <t xml:space="preserve">Elimination: Not possible
Substitution: Not possible
Engineering controls: Not possible 
Administrative controls: 
Implementation of the requirements of the ORHVS Regulation i.e. ORHVS training and authorisation, access management
Ensure that the panel to be worked on is properly dermacated and handed over to appointed operator.
Before work commences conduct task specific risk assessment as per scope of work/
All risks identified and the control measures should be discussed with everyone involved in the task.
Adhere to All applicable rules, standards and procedures                                        
Inform employees when opening and closing apparatus 
Job observation when doing critical task and SMAT (Behavioural) Observations.
Personal protective equipment (PPE):  Correct and relevant PPE provided
</t>
  </si>
  <si>
    <t xml:space="preserve">Elimination: Not possible
Substitution: Not possible
Engineering controls: Not possible 
Administrative controls: 
Employee ergonomics awareness on risk factors - working postures,prolonged crouching position, lifting techniques and the safe use of lifting and carrying devices.                                                               
Risk assessment is conducted.                                    
Medical Surveillance is done.                                                                     Ergonomics surveys are done.    
BSO and Job observations are done.    
Personal protective equipment (PPE):  Proper PPE is provided                                                                                                </t>
  </si>
  <si>
    <t xml:space="preserve">Elimination: Not possible
Substitution: Not possible
Engineering controls: Not possible 
Administrative controls:
Awareness of Eskom Life Saving rules is done
Contractor SHE induction is done  before work/ activity commences                                                       
FAS training is provided to employees, No employee climbs alone, conduct pre-task risk assessment, complete workers register, work permit in place and barricading the work environment.                                                                     
Job observation when doing critical task and SMAT (Behavioural) Observations.
Purchase FAS Rescue kit for each station
Medical and Psychological fitness.  
Personal protective equipment (PPE): Correct PPE i.e.FAS are worn when working at heights FAS is inspected by the user before use  and competent authorised  person annually.
       </t>
  </si>
  <si>
    <t>Elimination: Not possible
Substitution: Not possible
Engineering controls: Not possible 
Administrative controls: 
Awareness is done to employee to use better body mechanics/self care. 
Encourage employees to report fatigue and body discomfort                                         
Risk assessment is conducted                                             Medical surveillance is conducted           
Employees are made aware on how to handle heavy objects.
Use of adequate lifting device.          
Risk assessment is conducted. 
Job Observation
Inspections                                        
BSOs to be done 
Ensure that existing contols are continuously monitored.
Personal protective equipment (PPE):  PPE is provided.</t>
  </si>
  <si>
    <t>Elimination: Not possible
Substitution: Not possible
Engineering controls: Not possible 
Administrative controls: None 
Personal protective equipment (PPE): None
1. Task risk assessment is done before work commences
2. Correct and safe to use  tools are provided for each task.                                                                              
3. Tools are inspected regularly.                                      
4. BSO and Supervision. 
5. Sharing of similar incidents occurred from other areas.
6. Pre-task risk assessment done
7.PPE (gloves) are provided and used.</t>
  </si>
  <si>
    <t>Elimination: Not possible
Substitution: Not possible
Engineering controls: Not possible 
Administrative controls: 
Risk assessment is done before work commences. 
Cables are redirected so that they do not cross walkways. 
Job Observations,  
Inspections                                       
BSOs to be done
Personal protective equipment (PPE): PPE is provided as per the identified risk.</t>
  </si>
  <si>
    <t>Elimination: Not possible
Substitution: Not possible
Engineering controls: Not possible 
Administrative controls:  
Quarterly, annual maintenance, checking and cleaning. 
Avoid putting face too close to the air con. 
Inspections are done 
BSOs  are done 
Personal protective equipment (PPE): PPE is provided.</t>
  </si>
  <si>
    <t>Elimination: Not possible
Substitution: Not possible
Engineering controls: Not possible 
Administrative controls: None 
Ensure that scaffolding is inspected annually by competent authorised person and inspected 3 monthly by a competent person and inspected before use.
Scaffolding to be erected and inspected before use by competent / trained and appointed personnel                                                                                   
Job observation when doing critical task and SMAT (Behavioural) Observations.
Pre-task risk assessment done
Personal protective equipment (PPE): Correct PPE i.e.FAS are worn when working at heights  - FAS is inspected by the user before use  and annually.</t>
  </si>
  <si>
    <t xml:space="preserve">Elimination: Not possible
Substitution: Not possible
Engineering controls: Not possible 
Administrative controls:  
Manlift is load tested annually by competent authorised person and inspected by a competent person and inspected before use.                    
Aerial Platform training was conducted. 
Pre trip inspection checklist is used 
Job observation when doing critical task and SMAT (Behavioural) Observations.                      
Man lift is effectively connected to earth before using it.                                                                           
Safe work clearance is considered when working at heights   
Personal protective equipment (PPE):  Correct PPE i.e.FAS are worn when working at heights  - FAS is inspected by the user before use  and competent authorised person annually.                                                         </t>
  </si>
  <si>
    <t xml:space="preserve">Elimination: Not possible
Substitution: Not possible
Engineering controls: Not possible 
Administrative controls: 
Barricading
Ensure that risk assessment is done before work commences.
Inspection of work areas on a regular basis as per the procedure and implement control measures
Employees are made aware on slip, trips and fall risks and control measures.                  
Contractor SHE induction is conducted.    
Supervision of unauthoised people by Responsible Person, 
BSOs are done
Personal protective equipment (PPE): NoneProviding personal protective equipment (e.g. slip-resistant footwear) </t>
  </si>
  <si>
    <t>Elimination: Not possible
Substitution: Not possible
Engineering controls: Not possible 
Administrative controls: 
Employees are encouraged to drink lot of fluids to prevent dehydration.                                                       Work-rest Regime:Employees take resting period or stop an activity when there are warnings of extreme weather condition.                                 
Reduction of duration of exposure. If exposure occurs, it would be over short durations e.g. start work early and finish early to avoid extreme heat
The effectiveness of the ventilation condition is mainly determined by weather conditions
Employees are subjected to training and education (SHE induction), which includes heat exposure, cold exposure and PPE required including control measures.                                              
Personal protective equipment (PPE):  Wearing of correct PPE:safety shoes; hard hats; safety overalls / long pants  and warm clothing (jackets), sun hats, sun block</t>
  </si>
  <si>
    <t xml:space="preserve">Elimination: Not possible
Substitution: Not possible
Engineering controls: Not possible 
Administrative controls: 
Do not stand on the direction of the wind     
No employees allowed to stand underneath the person working above.                                      
Medical surveillance of employees is done.                                                                                                                                     SDS are available.                                               
Task risk assessment is conducted before work commences
Training on hazardous chemical substances
BSO's are conducted
Apply barrier cream on exposed areas             
Wear eye protection                                                      
Personal protective equipment (PPE):  PPE is provided (gloves).    </t>
  </si>
  <si>
    <t>Elimination: Not possible
Substitution: Not possible
Engineering controls: Not possible 
Administrative controls: 
Implementation of the requirements of the ORHVS Regulation i.e. ORHVS training and authorisation, access management of other employees on the area, 
Conduct pre-task risk assessment, complete workers register, work permit in place and, barricading the work environment.
Ensure that the panel to be worked on is properly barricaded.
Before work commences conduct site specific risk assessment as per scope of work/
All risks identified and the control measures should be discussed with everyone involved in the task.                  Ensure test equipments are calibrated.
Adhere to All applicable rules, standards and procedures
Behavioural Safety Observations,  
Job observation are done.
Personal protective equipment (PPE):  Proper PPE is provided</t>
  </si>
  <si>
    <t xml:space="preserve">Elimination: Not possible
Substitution: Not possible
Engineering controls: Not possible 
Administrative controls:
Being vigilant and aware of the surrounding.                                     Safety SHE induction is done before work/ activity commences                     
Task risk assessment is done 
BSO and Job observations. 
Sharing of similar incidents occurred from other areas.
Personal protective equipment (PPE): None PPE (Hard hat, safety shoes steel toe) is provided. </t>
  </si>
  <si>
    <t>Elimination: Not possible
Substitution: Not possible
Engineering controls: Not possible 
Administrative controls:
Technical Inspections, 
Routine maintenance, 
Condition monitoring
Pre-task risk assessment done
Personal protective equipment (PPE):  Proper PPE provided</t>
  </si>
  <si>
    <t xml:space="preserve">Elimination: Not possible
Substitution: Not possible
Engineering controls: Not possible 
Administrative controls: 
Ensure that risk assessment is done before work commences.
Inspection of work areas on a regular basis as per the procedure and implement control measures
Employees are made aware on slip, trips and fall risks and control measures.                  
Contractor SHE induction is conducted.    
Supervision of unauthoised people by Responsible Person, 6. BSOs are done
Personal protective equipment (PPE):  Providing personal protective equipment (e.g. slip-resistant footwear) </t>
  </si>
  <si>
    <t>Elimination: Not possible
Substitution: Not possible
Engineering controls: Not possible 
Administrative controls: 
Contractor SHE induction covers awareness on  the dangerous reptiles/ insects and risk assessment done before work starts. 
Awareness training on dangerous reptiles and bees are provided.
First aid box is always available on site     
Emergency contact details are in place.
Employees are informed to be more cautious when working on all equipment and non used spares in the substation
Personal protective equipment (PPE):  Ensure correct PPE are used for the scope of work</t>
  </si>
  <si>
    <t xml:space="preserve">Elimination: Not possible
Substitution: Not possible
Engineering controls: Not possible 
Administrative controls: 
Ensure that risk assessment is done before work commences.
Inspection of work areas on a regular basis as per the procedure and implement control measures
Employees are made aware on slip, trips and fall risks and control measures.                  
Contractor SHE induction is conducted.    
Supervision of unauthoised people by Responsible Person, 
BSOs are done
Personal protective equipment (PPE):  Providing personal protective equipment (e.g. slip-resistant footwear) </t>
  </si>
  <si>
    <t xml:space="preserve">Elimination: Not possible
Substitution: Not possible
Engineering controls: Not possible 
Administrative controls:
Awareness is done to employee to use better body mechanics/self care.
Encourage employees to report fatigue and body discomfort                                        
Risk assessment is conducted                                             Medical surveillanceis done on employees
Behavioural Safety Observations,   
Inspections                                                
Supervision                                                     
Implementation of restrictions from medical finess report  
Personal protective equipment (PPE): Provide correct PPE   </t>
  </si>
  <si>
    <t xml:space="preserve">Elimination: Not possible
Substitution: Not possible
Engineering controls: Not possible 
Administrative controls: 
Medical surveillances (32-282)  are done.                                   Employees are made aware on how to handle the cylinder.                                                        
Task based Risk assessment is conducted. 
BSO and Supervision. 
Sharing of similar incidents occurred from other areas
Personal protective equipment (PPE):  PPE is provided.                                  </t>
  </si>
  <si>
    <t xml:space="preserve">Elimination: Not possible
Substitution: Not possible
Engineering controls: Not possible 
Administrative controls: 
Painting is in most cases done in well ventilated environment. 
Risk Assessment is done and Contractor SHE induction is conducted.
SDS is available to provide warnings regarding exposure hazards.            
HCA awareness training to be done.    
Health and HCA risk assessment is available 
Personal protective equipment (PPE):  PPE is provided                  </t>
  </si>
  <si>
    <t xml:space="preserve">Elimination: Not possible
Substitution: Not possible
Engineering controls: Not possible 
Administrative controls: 
Employee ergonomics awareness on risk factors - working postures,prolonged crouching position, lifting techniques and the safe use of lifting and carrying devices.                                                                
Task Risk assessment is conducted.     
Medical Surveillance is done.                      
Personal protective equipment (PPE):  PPE is provided.                                                                                                                </t>
  </si>
  <si>
    <t xml:space="preserve">Elimination: Not possible
Substitution: Not possible
Engineering controls: Not possible 
Administrative controls: 
Awareness of Eskom Life Saving rules is done
Contractor SHE induction is done  before work/ activity commences                                                       
FAS training is provided to employees, No employee climbs alone, conduct pre-task risk assessment, complete workers register, work permit in place and barricading the work environment.                                                                     
Job observation when doing critical task and SMAT (Behavioural) Observations.
Medical and Psychological fitness.  
Personal protective equipment (PPE): Correct PPE i.e.FAS are worn when working at heights
FAS Rescue kit for each station FAS is inspected by the user before use  and competent authorised  person annually.
       </t>
  </si>
  <si>
    <t>Elimination: Not possible
Substitution: Not possible
Engineering controls: Not possible 
Administrative controls: 
Implementation of the requirements of the ORHVS Regulation i.e. ORHVS training, authorisation, access management of other employees on the area                                                                    Conduct pre-task risk assessment complete workers register, work permit in place and, barricading the work environment.                                                             Ensure that the panel to be worked on is properly barricaded.
Before work commences conduct site specific risk assessment as per scope of work/
All risks identified and the control measures are discussed with everyone involved in the task.                               
Ensure test equipments are calibrated.
Ensure that planned job observation  is implemeted and behavioural observations are done.                                                         Ensure that HV  Regs training and authorisation is valid.                        
Ensure that Supervision is conducted
Personal protective equipment (PPE):  Ensure proper PPE are provided</t>
  </si>
  <si>
    <t>Elimination: Not possible
Substitution: Not possible
Engineering controls: Not possible 
Administrative controls:
Contractor SHE induction covers awareness on  the dangerous reptiles/ insects and risk assessment done before work starts. 
Awareness training on dangerous reptiles and bees are provided.
First aid box is always available on site     
Emergency contact details are in place.
Employees are informed to be more cautious when working on all equipment and non used spares in the substation
Personal protective equipment (PPE): Insect &amp; reptile repellent</t>
  </si>
  <si>
    <t xml:space="preserve">Elimination: Not possible
Substitution: Not possible
Engineering controls: Not possible 
Administrative controls: 
Inspection of the labels                             
Risk assessment is conducted.    
Behavioural Safety observations are done
Personal protective equipment (PPE): Hand gloves are provided.   </t>
  </si>
  <si>
    <t>Elimination: Not possible
Substitution: Not possible
Engineering controls: Not possible 
Administrative controls: 
Contractor SHE induction covers awareness on  the dangerous reptiles/ insects and risk assessment done before work starts. 
Awareness training on dangerous reptiles and bees are provided.
First aid box is always available on site     
Emergency contact details are in place.
Employees are informed to be more cautious when working on all equipment and non used spares in the substation
Personal protective equipment (PPE):  Insect and reptile repellent</t>
  </si>
  <si>
    <t>Elimination: Not possible
Substitution: Not possible
Engineering controls: Not possible 
Administrative controls: 
• Responsible person to ensure that:
Only people competent in rigging activities are involved in the activity;
The scope of work is discussed with all parties involved, highlighting the possibility of accidents /incidents.
One person is identified to perform duty as communicator. This person shall not be involved in operating lifting equipment whilst monitoring the load being lifted, and checking the routing of the winch cable (where applicable).                                          
All persons working on the activity wear the correct protective equipment which includes safety harness as required.
Ensure that all employees involved in hoisting and rigging activities are trained.
The hoist slings, including shackles, have load test certificates by an authorised competent person.                                                     
Use safety nets or barricading or barricading tape to enclose work area. 
Suspended loads must be guided with a guide rope that is attached to the load        
No one is to touch a suspended load or place any body parts under a load.
Ensure equipment to be used is correct and suitable for the job.                                 
No non-approved equipment to be used.
Conduct visual inspection of all equipment to be used, Pay specific attention to the condition of slings, hoist cables and check Crosby clamps to be secure.                                                   Certificates must be inspected of each sling before it can be used, No certificate no use.
Lifting tackle shall each have a unique permanent number for identification.       
Hoisting motion to be in control at all times. The load must be prevented from violent swinging by attaching guide ropes to it.                                                                                
If hazard is identified, immediately  activity must be stopped until hazards can be mitigated effectively.
Truck mounted-cranes are tested for load, the slings are load tested and inspected.
Mobile Crane to be set up, level and in safe manner for lifting purposes. 
Mobile Crane inspected and load tested.  
All lifting equipment is to be inspected, identified and logged in the appropriate inspection
Signals only to be given by rigger to crane operator. 
Adequate warning by means of blowing whistle to be given when lifting takes place to warn 
Rigger to make sure to use correct sling/chain for specific load task. 
Monthly inspections in the workshop - Lock out equipment or machines for unauthorised use by incompetent employees
Personal protective equipment (PPE): Provide proper PPE</t>
  </si>
  <si>
    <t xml:space="preserve">Elimination: Not possible
Substitution: Not possible
Engineering controls: Not possible 
Administrative controls:  
Proper pre task risk assessment is conducted                                                              BSO's and Planned Job observations are done                                            
Contractor close Supervision is conducted                  Employees are medically fit                          
Employees are informed to be more cautious when working on oil dam.
Personal protective equipment (PPE): PPE is provided                                                                </t>
  </si>
  <si>
    <t>Elimination: Not possible
Substitution: Not possible
Engineering controls: Not possible 
Administrative controls: 
Safe work methods and job observation for climbing of structure is available                                          
Ladder is used for light work for short duration.
All access equipment (i.e. transformer ladders and cat ladders) suitable for purpose checked before use and maintained in good condition.
Frequent documented checks on ladder to ensure safe working condition                                                                                                                                                                                                                                                             
Reporting procedure in place for identified defective items with prompt removal /remedial action
User trained in use of ladders for minor inspection / maintenance tasks.
Access equipment restricted to those trained and competent in use.
Correct handling of ladder when working in a substation is important.
Correct angle of ladder is ensured.
Secure ladder 
Employee is not allowed to work alone when using ladders.
Staff to re-position ladder rather than overstretch.
Floor surfaces suitable to use (firm and even surface)
Securely stored when not in use.
Lock away defective ladders to prevent usage.
Consideration given to environmental conditions prior to starting work. No work to be undertaken in adverse weather conditions (wind, rain, snow etc.)
Ensure rungs are clear of slippery substances, ice, mud etc. 
Planned tak observation, BSOs
Personal protective equipment (PPE):  Persons using access equipment to wear appropriate footwear</t>
  </si>
  <si>
    <t>Elimination: Not possible
Substitution: Not possible
Engineering controls: Not possible 
Administrative controls: 
Contractor SHE induction covers awareness on  the dangerous reptiles/ insects and risk assessment done before work starts. 
Awareness training on dangerous reptiles and bees are provided.
First aid box is always available on site     
Emergency contact details are in place.
Employees are informed to be more cautious when working on all equipment and non used spares in the substation
Personal protective equipment (PPE): None</t>
  </si>
  <si>
    <t>Elimination: Not possible
Substitution: Not possible
Engineering controls: Not possible 
Administrative controls: 
SDS of roundup / access liquid substance must be kept on site where the chemical is used.
Personnel are trained, made aware on the interpretation of SDS, health effects of hazardous substances, including on measures to be taken to control exposure and requirements of the HCA Regulations.
Only trained personnel with PCO licence are allowed to spray alien vegetation.
Conduct occupational hygiene monitoring bi-annually.
Roundup / access liquid Chemicals are labelled stored in a suitable ventilated storage room.
Inventory all roundup / access liquid substances used to be kept at the substation.                                                  
Conduct pre-task risk assessment and toolbox talk before work commences.
Safe work procedure are available
BSO's, Job Observations are done.
Personal protective equipment (PPE):  Wearing of correct PPE i.e. Overalls, gloves, sun hat, sun block, safety shoes, respirator, etc.</t>
  </si>
  <si>
    <t xml:space="preserve">Elimination: Not possible
Substitution: Not possible
Engineering controls: Not possible 
Administrative controls: 
Only trained personnel to use the applicator.
Conduct occupational hygiene monitoring bi-annually.                                                    Site specific Southern Grid SHE induction training                     Employees undergo Medical screening
Pre-task risk assessment and toolbox talk is done before work commences.
First aid kit is always available.                
Medical surveillance is conducted
Personal protective equipment (PPE):  Provide proper PPE
</t>
  </si>
  <si>
    <t xml:space="preserve">Elimination: Not possible
Substitution: Not possible
Engineering controls: Not possible 
Administrative controls: 
Purchase motorised herbicide equipment generating low-noise.
Exposed Employees must be subjected to audiometric testing by the Medical Health Practitioner.                                                                                                Reduction of duration of exposure to the noise source. If exposure occurs, it would be over short durations.
Noise awareness was done and during SHE induction which includes noise exposure and control measures.                                            Personal protective equipment (PPE):  Employees must correctly use provided / issued hearing protective devices to provide adequate hearing protection against the estimated noise levels.                                                                                                      </t>
  </si>
  <si>
    <t xml:space="preserve">Elimination: Not possible
Substitution: Not possible
Engineering controls: Not possible 
Administrative controls: 
Weather conditions, ie direction and velocity of wind is checked.
All additional oil, fuel are stored in accordance with statutory and organisational requirement.
Motorised herbicide equipment are maintained and serviced as per the manufature's specification.                       
Relevant personnel  trained on the used and risk of the motorised herbicide equipment.                                                                                
Conduct pre-task risk assessment and toolbox talk before work commences.
Supervision,  
BSOs, planned job observations are done.
Personal protective equipment (PPE): All required PPE– operator and everybody within 5m radius wear specific PPE.
</t>
  </si>
  <si>
    <t>Elimination: Not possible
Substitution: Not possible
Engineering controls: Not possible 
Administrative controls: 
Employees are encouraged to drink lot of fluids to prevent dehydration.                                                       Work-rest Regime:Employees take resting period or stop an activity when there are warnings of extreme weather condition.                                 
Reduction of duration of exposure. If exposure occurs, it would be over short durations e.g. start work early and finish early to avoid extreme heat
 Employees are subjected to training and education (SHE induction), which includes heat exposure, cold exposure and PPE required including control measures.
The effectiveness of the ventilation condition is mainly determined by weather conditions.                                                       
Personal protective equipment (PPE): Wearing of correct PPE:safety shoes; hard hats; safety overalls / long pants  and warm clothing (jackets), sun hats, sun block</t>
  </si>
  <si>
    <t>Elimination: Not possible
Substitution: Not possible
Engineering controls: Not possible 
Administrative controls: 
Contractor SHE induction covers awareness on  the dangerous reptiles/ insects and risk assessment done before work starts. 
Awareness training on dangerous reptiles and bees are provided.
First aid box is always available on site     
Emergency contact details are in place.
Employees are informed to be more cautious when working on all equipment and non used spares in the substation
Personal protective equipment (PPE): Insect and reptile repellent</t>
  </si>
  <si>
    <t xml:space="preserve">Elimination: Not possible
Substitution: Not possible
Engineering controls: Not possible 
Administrative controls: 
Adequate training of Eskom Employees and Vegetation Management Contractors 
Adequate screening and SHE induction of  Contractors is done
Contractors audits both scheduled and unscheduled
Confirm validity of all the required authorisations of people that will be involved in the task
Safe work methods are available for the task  for  chain saw operators and vegetation pullers                                                                                Tool boxTalk on site on the dangers of Brushcutter   are done                                
Close Supervision of team  is emphasised                                                 Chain saw operators are competent
Personal protective equipment (PPE): Assessment at the site to determine the scope of work and the resources that would be required (people, equipment, PPE, etc.)                                                                                 </t>
  </si>
  <si>
    <t xml:space="preserve">Elimination: Not possible
Substitution: Not possible
Engineering controls: Not possible 
Administrative controls: 
Work instruction and safe work method for the task are provided       
Chain saw operators and vegetation pullersare trained                                            
Task risk Assessment is done  before work commences                                                                                      Planned job observation for the activity are conducted                                  
SHE Induction is conducted
Personal protective equipment (PPE): PPE is provided                            </t>
  </si>
  <si>
    <t xml:space="preserve">Elimination: Not possible
Substitution: Not possible
Engineering controls: Not possible 
Administrative controls: 
Tool suitable for the task provided for use.                                        
Contractor SHE induction is conducted.     
Awareness provided.                                       
Pre Risk assessmen is done. 
Personal protective equipment (PPE):  PPE is issued to perform the task.     </t>
  </si>
  <si>
    <t xml:space="preserve">Elimination: Not possible
Substitution: Not possible
Engineering controls: Not possible 
Administrative controls: 
Written permission to cut/trim trees from the customer/ land-owner is requested and agreement is reached on what should be done.  
Pre task Risk Assessment is conducted.
Personal protective equipment (PPE): Proper PPE used
</t>
  </si>
  <si>
    <t>Elimination: Not possible
Substitution: Not possible
Engineering controls: Not possible 
Administrative controls: 
Inspecting equipment, including checking all safety devices, such as the kick back action mechanism on the Brushcutter, before transporting to worksite is done.
The equipment is in accordance with specifications, and has no non-standard modifications, mismatching Brushcutter engine &amp; blade size; mismatching Brushcutter guide bar and chain size
Brushcutter and safety equipment are checked and inspected to be in accordance with manufacturer’s specifications and organisational requirements before use.
Personal protective equipment (PPE): Proper PPE used</t>
  </si>
  <si>
    <t xml:space="preserve">Elimination: Not possible
Substitution: Not possible
Engineering controls: Not possible 
Administrative controls: 
Purchase low-vibration Brushcutters (eg with anti-vibration mounts);
Brushcutters must be maintained as per the manufature's work instruction.
Contractors audits both scheduled and unscheduled       
Emplyees to take a short when feeling numbness 
Chain saw training is provided to Brushcutter operators on the health risks associated with Brushcutters and use of PPE etc.     
Personal protective equipment (PPE): Correct PPE issued                           </t>
  </si>
  <si>
    <t>Elimination: Not possible
Substitution: Not possible
Engineering controls: Not possible 
Administrative controls: 
Purchase low noise generating Brushcutters.
Employees must be subjected to audiometric testing by the Medical Health Practitioner.                                                                                                Reduction of duration of exposure to the noise source. If exposure occurs, it would be over short durations.
Employeesare subjected  to awareness training and education (SHE induction), which includes noise exposure and control measures.                                            
Contractors audits both scheduled and unscheduled
Behavioural safety observations    
Medical screenng conducted
Personal protective equipment (PPE): Employees issued with hearing protective devices</t>
  </si>
  <si>
    <t>Elimination: Not possible
Substitution: Not possible
Engineering controls: Not possible 
Administrative controls:  
Employees are informed about the risks and hazards associated with the task.                                                                     Pre task Risk assessment is done   
SHE induction is done, Job observation, SMATS are done.
Periodic medicals which include  eye tests is done.
Personal protective equipment (PPE):  Employees are provided  with required Personal Protective equipment i.e. eye protection, overalls</t>
  </si>
  <si>
    <t xml:space="preserve">Elimination: Not possible
Substitution: Not possible
Engineering controls: Not possible 
Administrative controls: 
Risk Assessment  and toolbox talks are done                                                              Trained and competent for tree felling course                                                              Safe work methods are available                                                      Safe work instructions are available   
Personal protective equipment (PPE): PPE is provided               </t>
  </si>
  <si>
    <t>Elimination: Not possible
Substitution: Not possible
Engineering controls: Not possible 
Administrative controls: 
Risk Assessment is conducted
First aid box is available all the time on site                                                              
SHE induction and dangerous animals awareness is conducted                              
Emergency numbers are also kept available for the closest emergency centre                                                               
Keep grass short in areas where employees are working                 Evacuation procedure                               
Emergency preparedness is communicated                                              
Workers are informed to be more vigilant when working
Personal protective equipment (PPE): PPE is provided, wearing of PPE.</t>
  </si>
  <si>
    <t>Elimination: Not possible
Substitution: Not possible
Engineering controls: Not possible 
Administrative controls: 
All Contractors staff required to fell dangerous trees are trained, understand the definition of dangerous tree, found competent and comply with the process. - These teams are authorised specifically for High Risk Tree felling
No member of the public is around the work site.
Risk assessment is conducted and communicated to employees
Employees to be constantly made aware of the potential hazardous effects from unknown fluids released by poisonous trees, shrubs and foreign vegetation 
Personal protective equipment (PPE):  Correct PPE is supplied and utilised</t>
  </si>
  <si>
    <t xml:space="preserve">Elimination: Not possible
Substitution: Not possible
Engineering controls: Not possible 
Administrative controls: 
Check weather conditions, ie direction and velocity of wind.
Most appropriate work-position for Brushcutter operator are established taking the environment and conditions into consideration 
Brushcutters are maintained and serviced as per the manufature's specification and inspected before use.   
Medical screening is conducted.
Behavioural Safety Observations.
Supervision
Personal protective equipment (PPE): Proper PPE use/provided
</t>
  </si>
  <si>
    <t>Elimination: Not possible
Substitution: Not possible
Engineering controls: Not possible 
Administrative controls: 
All personnel are trained on the use and risk associated with the use of Brushcutter.                                                                                                                       Medical Surveillance is done
Pre-task risk assessment and toolbox talk is conducted before work commences.
Ergonomics survey in place
Behavioural Safety Observations, Supervision
Personal protective equipment (PPE):  Provide proper PPE</t>
  </si>
  <si>
    <t>Elimination: Not possible
Substitution: Not possible
Engineering controls: Not possible 
Administrative controls:
Adequate training of Eskom Employees and Vegetation Management Contractors 
Adequate screening and SHE induction of  Contractors is done
Contractors audits both scheduled and unscheduled
Confirm validity of all the required authorisations of people that will be involved in the task
Compilation and enforcing of safe work methods for the task through on job observations                                                                            Tool boxTalk on site on the dangers of chainsaw   are done                                
SHE induction for employees is provided                
Supervision of team and supervisor are always in close proximity                  
First Aider is available on site             
First aid box is available on site all the time
Behavioural Safety Observations, Supervision
Assessment at the site to determine the scope of work and the resources that would be required (people, equipment, PPE, etc.)
Personal protective equipment (PPE): Correct PPE provided</t>
  </si>
  <si>
    <t>Elimination: Not possible
Substitution: Not possible
Engineering controls: Not possible 
Administrative controls: 
Employees are encouraged to drink lot of fluids to prevent dehydration.                                                       Work-rest Regime:Employees take resting period or stop an activity when there are warnings of extreme weather condition.                                 
Reduction of duration of exposure. If exposure occurs, it would be over short durations e.g. start work early and finish early to avoid extreme heat
Employees are subjected to training and education (SHE induction), which includes heat exposure, cold exposure and PPE required including control measures.
The effectiveness of the ventilation condition is mainly determined by weather conditions.                                                       
Personal protective equipment (PPE): Wearing of correct PPE:safety shoes; hard hats; safety overalls / long pants  and warm clothing (jackets), sun hats, sun block</t>
  </si>
  <si>
    <t>Elimination: Not possible
Substitution: Not possible
Engineering controls: Not possible 
Administrative controls: 
Risk Assessment is conducted
First aid box is available all the time on site                                                              
SHE induction and dangerous animals awareness is conducted                              
Emergency numbers are also kept available for the closest emergency centre                                                               
Keep grass short in areas where employees are working                 Evacuation procedure                               
Emergency preparedness is communicated                                              
Workers are informed to be more vigilant when working
Personal protective equipment (PPE): Proper PPE is provided and wearing of PPE.</t>
  </si>
  <si>
    <t xml:space="preserve">Elimination: Not possible
Substitution: Not possible
Engineering controls: Not possible 
Administrative controls: 
Pre –trip inspections to ensure that the vehicle is in good condition before driving.
Regular maintenance as per the manufature's specification or when required.                                               
Vehicles are serviced regularly and pre trip inspections are done to ensure that the vehicle is in a roadworthy condition as per the manufature's work instruction. 
Personal protective equipment (PPE): None
                                          </t>
  </si>
  <si>
    <t>Elimination: Not possible
Substitution: Not possible
Engineering controls: Not possible 
Administrative controls: 
 All vehicle must be fitted with airbags, ABS, power steering, fitted with seatbelts, etc                                                                                                     Vehicles must be provided with first aid kit, warning triangle and fire extinguisher.                                         Vehicle and driver safety compliance confirmation  is completed by Eskom employees.
Vehicles are serviced and monitored to ensure compliance
Personal protective equipment (PPE): None</t>
  </si>
  <si>
    <t xml:space="preserve">Elimination: Not possible
Substitution: Not possible
Engineering controls: Not possible 
Administrative controls: 
Employees  to do road / trip planning and risk assessment prior to embarking on a trip.
Employees should take resting period while travelling / driving to site ideally not longer than 2 hours.
Employees’ vehicles must be maintained to be in good working condition.
Driver fitness to be discussed with Manager if fatigued
Personal protective equipment (PPE): None </t>
  </si>
  <si>
    <t>Elimination: Not possible
Substitution: Not possible
Engineering controls: Not possible 
Administrative controls:  
Drivers not to drive vedicle when under the influence of any intoxicating substances.                                                               Alcohol testers available for adhoc/ random alcohol testing.                                  
Eskom Life saving rules available and life saving rules acknowledgements are signed by both Eskom employees/ contactors                              
Sharing at SHEQ meetings/  lessons learned/ road safety campaigns/ 
Driver risk evaluation/Defensive &amp; advance driver training
Medical Fitness is conducted. 
Employees are having National Drivers Licence and eskom driver permit and Specialsed driver permit.
Personal protective equipment (PPE): None</t>
  </si>
  <si>
    <t>Elimination: Not possible
Substitution: Not possible
Engineering controls: Not possible 
Administrative controls:
Monitor and analyse driver behaviour on EKS System and encourage good driving                                       Drivers are limited to three people per vehicle as per TEXCO decision.
Discuss Southern Grid driving charter during statutory safety meetings / departmental meetings 
Monitor and analyse Drive cam system that is installed on Eskom SG vehicles. 
Implement recommendations as per driver assessment outcome 
Life Saving rules are available. 
Training was done for EKS and Drive Cam.
Drive Cam analysis is conducted.
Personal protective equipment (PPE): None</t>
  </si>
  <si>
    <t xml:space="preserve">Elimination: Not possible
Substitution: Not possible
Engineering controls: Not possible 
Administrative controls: 
All drivers driving for Eskom business are in possession of valid driver's licence, Eskom permit and specialised driver licence.                   
Eskom Drivers undergo defensive  driver training and driver evaluation before issued with Eskom driver permit or authorised to drive for Eskom business. Inexperienced drivers drive under close supervision of experienced driver. 
All drivers to do  2 yearly driver risk profile assessment
Personal protective equipment (PPE): None
</t>
  </si>
  <si>
    <t>Elimination: Not possible
Substitution: Not possible
Engineering controls: Not possible 
Administrative controls: 
 All drivers before allowed to drive for Eskom business do medical surveillance and are in possession medical fitness certificates.
Drivers are encouraged to inform their Managers/ Supervisors of any existing health conditions that render them unfit to drive.
Personal protective equipment (PPE): None</t>
  </si>
  <si>
    <t>Elimination: Not possible
Substitution: Not possible
Engineering controls: Not possible 
Administrative controls: 
Drivers to do risk assessment as they drive and adjust speed as per the environmental condition.                                      Drivers to be cautious when driving in an adverse weather condition and plan the routes properly.Use drivers lights at all times to be seen by other road users.                                                                 
Awareness during SHEQ meetings/ lessons learned/ road safety campaigns/ Driver risk evaluation/Defensive &amp; advance driving training 
Personal protective equipment (PPE): None</t>
  </si>
  <si>
    <t>Elimination: Not possible
Substitution: Not possible
Engineering controls: Not possible 
Administrative controls: 
Be on a look out of stray / wild animals and adjust speed where necessary as per the road warning signs.
Awareness during SHEQ meetings/ lessons learned/ road safety campaigns/ Driver risk evaluation/Defensive &amp; advance driving training 
Route risk assessment conducted
Personal protective equipment (PPE): None</t>
  </si>
  <si>
    <t>Elimination: Not possible
Substitution: Not possible
Engineering controls: Not possible 
Administrative controls:
Caution should be taken when driving in an uneven, damaged and gravel road conditions or an alternative route should be taken.                                                                          
Reduce speed as per road condition.                                                 
Adhere to prescribed speed limit and road warning signs.    
Awareness during SHEQ meetings/ lessons learned/ road safety campaigns/ Driver risk evaluation/Defensive driving training.  
Drivers are not allowed to drive over 60kms on gravel roads.         
Drive cam coaching                                     
Analysing effective coaching of drive cam and EKS analysis.
Pre trip inspection of vehicle and trailer 
Route risk assessment
BSO's 
Fitness for duty
Personal protective equipment (PPE): None</t>
  </si>
  <si>
    <t>Elimination: Not possible
Substitution: Not possible
Engineering controls: Not possible 
Administrative controls: 
Caution should be taken when driving in an uneven, damaged and gravel road conditions or an alternative route should be taken.                                          
Reduce speed as per road condition.                                                  
Adhere to prescribed speed limit and road warning signs.    
Awareness during SHEQ meetings/ lessons learned/ road safety campaigns/ Driver risk /Defensive advance driving training.                                                     
Drivers driving in pairs.  Continuous awareness on night driving and monitor (Limited night jobs scheduled)
Employees to be encourage to drive during daytime and not at night where possible
Personal protective equipment (PPE): None</t>
  </si>
  <si>
    <t>Elimination: Not possible
Substitution: Not possible
Engineering controls: Not possible 
Administrative controls: 
Driver safety awareness/campaigns
Defensive driver training
Drive Cam installed in all fleet vehicles
Continuous awareness raised on hi-jacking
Continuous risk assessment to be done and vigilance while driving.
Personal protective equipment (PPE): None</t>
  </si>
  <si>
    <t xml:space="preserve">Elimination: Not possible
Substitution: Not possible
Engineering controls: Not possible 
Administrative controls:  
Driver safety awareness/campaigns
Defensive driver training
EAP - trauma counselling 
Sharing of Lessons learnt from past or recent  incidents
Continuous awareness on vehicle and driver safety and anti-hijacking awareness
Personal protective equipment (PPE): None
</t>
  </si>
  <si>
    <t xml:space="preserve">Elimination: Not possible
Substitution: Not possible
Engineering controls: Not possible 
Administrative controls: 
Driver safety awareness/campaigns
Defensive driver training              
Drive cam installed in all fleet vehicles
Continuous monitoring of Drive cams
Taking necessary action
Continuous awareness on the dangers of cell phone use while driving
Personal protective equipment (PPE): None
</t>
  </si>
  <si>
    <t>Elimination: Not possible
Substitution: Not possible
Engineering controls: Not possible 
Administrative controls: 
Driver safety awareness
Protests safety alerts
Continuous awareness raised on listening to protests alerts when undertaking a trip and encourage the use of alternative roads
Route risk assessment 
Keep informed through media platforms
Avoid areas where there are protests
Make use of alternative routes
Lessons learnt are shared throughout the Grid
Personal protective equipment (PPE): None</t>
  </si>
  <si>
    <t xml:space="preserve">Elimination: Not possible
Substitution: Not possible
Engineering controls: Not possible 
Administrative controls: 
Guiding Manual is available
Valid fitness for duty certificate
Appropriate signage to indicate work in progress
Consideration given to environmental conditions prior to starting work.                     
Task risk assessment is conducted before work commences.                
Inspections in the workshop
Welding barricading for other employees
Safe work practise document are available       
Personal protective equipment (PPE):  PPE issued as per the risks identified.              </t>
  </si>
  <si>
    <t xml:space="preserve">Elimination: Not possible
Substitution: Not possible
Engineering controls: Not possible 
Administrative controls: 
Guiding Manual is available
Grinding equipment supplied with guard
Valid fitness for duty certificate
Appropriate signage near equipment / machinery
Consideration given to environmental conditions prior to starting work.               
Risk assessment is done before work commences.       
Maintenance of equipment / machinery
All grinders have guards to protect employees                                                                     Safety precautionary measures are are adhered to.
 Monthly inspections in the workshop
Lock out equipment / machines for staff that are untrained to use
Personal protective equipment (PPE): PPE issued
</t>
  </si>
  <si>
    <t>Elimination: Not possible
Substitution: Not possible
Engineering controls: Not possible 
Administrative controls:  
Ergonomically designed tools are provided for each task. 
Tools are inspected regularly.
Defective tools are scrapped and labelled.
Personal protective equipment (PPE):  PPE (gloves) are provided and used</t>
  </si>
  <si>
    <t>Elimination: Not possible
Substitution: Not possible
Engineering controls: Not possible 
Administrative controls: 
Custom made as well as disposable hearing protections are provided.  
Noise awareness training is conducted to employees. 
Medical surveillance is carried out to screen employees accordingly when necessary.
Conduct noise surveys whilst machine is in operation. 
Personal protective equipment (PPE): Provide proper PPE</t>
  </si>
  <si>
    <t xml:space="preserve">Elimination: Not possible
Substitution: Not possible
Engineering controls: Not possible 
Administrative controls: 
Employee ergonomics awareness on risk factors - working postures,prolonged crouching position, lifting techniques and the safe use of lifting and carrying devices.                                                               
Task Risk assessment is conducted.     
Medical Surveillance is done.                      
Illumination hygiene surveys  
Personal protective equipment (PPE): None                                                                                                       </t>
  </si>
  <si>
    <t xml:space="preserve">Elimination: Not possible
Substitution: Not possible
Engineering controls: Not possible 
Administrative controls: 
Painting is in most cases done in well ventilated environment. 
Risk Assessment is done 
SHE induction is conducted.
Personal protective equipment (PPE):  PPE is provided  </t>
  </si>
  <si>
    <t>Elimination: Not possible
Substitution: Not possible
Engineering controls: Not possible 
Administrative controls: 
Availabity of fire extinguishers.
Awareness training on how to handle fire extinguishers.  
Job observations, Behavioural Safety Observations, 
Supervision is done on employees
Personal protective equipment (PPE): Proper PPE is made available.</t>
  </si>
  <si>
    <t>Elimination: Not possible
Substitution: Not possible
Engineering controls: Not possible 
Administrative controls: 
Provision of visor with protection for exposure to UV Rays                            
Screens to protect those people in the area.                                                                                     Medical surveillance is conducted
Job observations
Behavioural Safety Observations 
Supervision is done on employees
Personal protective equipment (PPE): Proper PPE provided</t>
  </si>
  <si>
    <t xml:space="preserve">Elimination: Not possible
Substitution: Not possible
Engineering controls: Not possible 
Administrative controls: 
Employees spend short periods on the plant. 
Provide sufficient water when working. Implement the work/rest cycles for activities that could take long while working in a hot environment.
Job observations, 
Behavioural Safety Observations, 
Supervision is done on employees
Personal protective equipment (PPE):  Employees are provided with suitable personal protective equipment.
</t>
  </si>
  <si>
    <t>Elimination: Not possible
Substitution: Not possible
Engineering controls: Not possible 
Administrative controls: None 
Personal protective equipment (PPE): None
1. Toolbox talk is held, 
2. Risk assessment carried out for each job. 
3. Removing or smoothening of edges on  plates before handling.
4. Provision of PPE</t>
  </si>
  <si>
    <t>Elimination: Not possible
Substitution: Not possible
Engineering controls: Not possible 
Administrative controls:  
All electrical equipment are inspected before use.  
Welding equipment is not used in damp environment.3. The wet surfaces are drained off before any welding is undertaken. 
Ensure that faulty equipment  is defected and only used once it has been fixed. 
The welding machines are well maintained and cables are without joints.
Personal protective equipment (PPE):  Provide proper PPE</t>
  </si>
  <si>
    <t xml:space="preserve">Elimination: Not possible
Substitution: Not possible
Engineering controls: Not possible 
Administrative controls: 
Asbestos Inventory
Asbestos phase out plans
Risk assessments
Training 
Waste management plans
Asbestos EMP
Labelling of all equipments containing Asbestos
Contractor evaluations and induction
Periodic Medicals
Asbestos Awareness training. 
OHS Surveys
Procedures are available
Personal protective equipment (PPE):  Provide proper PPE
</t>
  </si>
  <si>
    <t>Elimination: Not possible
Substitution: Not possible
Engineering controls: Not possible 
Administrative controls: 
Substation alarms monitored by Zero Control 24 hours, 365 days in a year                                                                  Deployment of Security guards to high risk substations and guarded 24hrs                                                                  Installing of Anti-vandalism bolts on substation manholes                     
Installation of non lethal Substation security fences                            
Substation perimeter lighting switched on during the night                       
Substation security systems  (cameras)                                                                                               Access control monitoring system and searching of vehicles at high risk substations                                                      Conduct security threat analysis  
Screening of Security guards working in NKP substations                   
Liaison with external stakeholders ie Police, Security response guards, JPC, disaster management structures, Joint Operating Comittees (JOC centres).
Personal protective equipment (PPE): Proper PPE (bullet proof vests)</t>
  </si>
  <si>
    <t>Elimination: Not possible
Substitution: Not possible
Engineering controls: Not possible 
Administrative controls: 
Training on ORHVS
Training on equipotential zone
Pre-task risk assessment
Tool box talks
Planned Job observations
Routine supervision
Safe work Instructions
Supervision
BSO
 Periodic medical screening
Personal protective equipment (PPE):  Use correct PPE</t>
  </si>
  <si>
    <t xml:space="preserve">Elimination: Not possible
Substitution: Not possible
Engineering controls: Not possible 
Administrative controls: 
Guiding Manual is available
Grinding equipment supplied with guard
Valid fitness for duty certificate
Appropriate signage near equipment / machinery
Consideration given to environmental conditions prior to starting work.               
Risk assessment is done before work commences.       
Maintenance of equipment / machinery
All grinders have guards to protect employees                                                                     Safety precautionary measures are are adhered to.
Monthly inspections in the workshop
Lock out equipment / machines for staff that are untrained to use
Personal protective equipment (PPE):  PPE issued 
</t>
  </si>
  <si>
    <t xml:space="preserve">Elimination: Not possible
Substitution: Not possible
Engineering controls: Not possible 
Administrative controls: 
Employees must be subjected to audiometric testing by the Medical Health Pactitioner                                                                                                Reduction of duration of exposure to the noise source.
If exposure occurs, it would be over short durations.
Employees must be subjected  to training and education 
(induction), which includes noise exposure and control measures.                                                                                                            
Employees must correctly use povided / issued hearing protective devices to provide adequate hearing protection against the estimated noise levels.   
Personal protective equipment (PPE): Employees are provided with hearing protection devise.                                        </t>
  </si>
  <si>
    <t xml:space="preserve">Elimination: Not possible
Substitution: Not possible
Engineering controls: Not possible 
Administrative controls:
Risk Assessmet is conducted before work commences,
Awareness provided.              
Supervision
Workplace tidiness maintained by cleaning up during work, at end of day to avoid slips and trips –Clean as you go.
Vigilance from employees as to the dangers from slips trips and falls.
Personal protective equipment (PPE): PPE is provided, </t>
  </si>
  <si>
    <t>Elimination: Not possible
Substitution: Not possible
Engineering controls: Not possible 
Administrative controls: None 
Personal protective equipment (PPE): None
1. Awareness and communication
2. Reporting and investigation of incidents</t>
  </si>
  <si>
    <t xml:space="preserve">Elimination: Not possible
Substitution: Not possible
Engineering controls: Not possible 
Administrative controls: 
Screen using infrared thermoscanners.    
Frequent washing of hands with the provided soap and water
Guards write on behalf of the visitors, contactors and employees in the access register.
No handling of access cards, identification cards to be shown by the employee / visitor to the security Guards - access control is manual and the Guards to open the gate for visitors.               
Social distancing is enforced between security officers and employees, visitors, contractors entering sites.                                 
Prohibit employees, contractors or visitors from entering as per screening register questionnaire.
Confirmation that employees, contractor or visitors have completed the COVID-19 self-screening questionnaire. 
A Record with confirmation of daily employees' and visitors' Temperature to be kept by Security  
Display signage indicating COVID-19 Measures at common areas and entrances.
Temporary prohibition of Alcohol/Drug testing, e.g Breathalysers
Employees to Work from home, where possible.
Employees are encouraged to install the COVID-19 Power App &amp;  Self-assessment on their phones.
Awareness conducted on COVID-19 protocol and precautions.
Identification and risk assessment for vulnerable employees, and fitness for duty to be confirmed by the medical centre.
Voluntary Vaccination
Personal protective equipment (PPE): None use appropriate PPE (sanitisers &amp; masks).    
17.Appropriate PPE for security officers/employees conducting screening tests. </t>
  </si>
  <si>
    <t xml:space="preserve">Elimination: Not possible
Substitution: Not possible
Engineering controls: Not possible 
Administrative controls: 
Ensure that the mechanical travel is set correctly by doing inspection of equipment
Personnel trained in terms of ORHVS
Valid fitness for duty certificate
Training and awareness for task
BSO
Planned job observations
Operational instruction manual
Personal protective equipment (PPE): PPE issued </t>
  </si>
  <si>
    <t>Elimination: Not possible
Substitution: Not possible
Engineering controls: Not possible 
Administrative controls: None 
Personal protective equipment (PPE): None
1. Inspection of equipment
2. Calibration of testing equipment
3. Personnel trained in terms of ORHVS
4. Valid fitness for duty certificate
5. PPE issued 
6. Training and awareness
7. BSO
8. Planned job observations
9. Operational instruction manual</t>
  </si>
  <si>
    <t>Elimination: Not possible
Substitution: Not possible
Engineering controls: Not possible 
Administrative controls: 
The proper handling is important to prevent breakage
Use of glove to prevent accidental contact with hands
Pre task Risk assessment 
BSO's
Safe disposal of fluorescent tubes and use a broom not a vacuum and palcing it a hazardous waste bin
Personal protective equipment (PPE): Proper PPE to be issued</t>
  </si>
  <si>
    <t xml:space="preserve">Elimination - Not possible 
Substitution - Not possible 
Engineering controls - Not possible 
•Administrative controls: (done during training and accreditation): • All safety covers to be attached to equipment before use                                                                                                                      • Adequate training of Eskom Employees and Vegetation Management Contractors 
• Contractor SHE induction is done before work commences
• Medical screening is done to employees and contractors 
• Contractors planned and adhoc audits are done
• Pre-task risk Assessment at the site to determine the scope of work and the resources that would be required (ie people, equipment, PPE, etc.)
• Confirm validity of all the required competencies, authorisations of people that will be involved in the task
• Safe work methods are available for the task  for  chain saws and brush cutter operators and vegetation pullers                                                                                • Tool box talk on site on the dangers of Brushcutter   are discussed                                
• Close Supervision of team  is emphasised                                            
• All employees are made aware of right to refuse procedure     
• BSOs and Job observation are conducted.                         • Personnel protective equipment PPE: PPE is provided as per risk.                                                                                                                                                                                          </t>
  </si>
  <si>
    <t xml:space="preserve">Elimination: Not possible 
Substitution: Not possible 
Engineering controls: Not possible 
Administrative controls: 
• Work instruction and safe work method for the task are provided       
• Chain saw operators and vegetation pullers are trained                                                         
• Task risk Assessment is done  before work commences                                                                                      • Planned job observation for the activity are conducted                                   
• SHE Induction is conducted    
• Supervision  is done 
• BSO's, Job Observations  are conducted.  
Personal protective equipment (PPE):                          • Proper PPE is provided          </t>
  </si>
  <si>
    <r>
      <t>Elimination: Not possible 
Substitution: Not possible 
Engineering controls: Not possible 
Administrative controls: 
• Correct tools are provided for use.                                                                                        • Pre task Risk assessment is done.                                                • Supervision</t>
    </r>
    <r>
      <rPr>
        <sz val="9"/>
        <color rgb="FFFF0000"/>
        <rFont val="Arial"/>
        <family val="2"/>
      </rPr>
      <t xml:space="preserve"> </t>
    </r>
    <r>
      <rPr>
        <sz val="9"/>
        <rFont val="Arial"/>
        <family val="2"/>
      </rPr>
      <t xml:space="preserve"> is conducted</t>
    </r>
    <r>
      <rPr>
        <sz val="9"/>
        <color rgb="FFFF0000"/>
        <rFont val="Arial"/>
        <family val="2"/>
      </rPr>
      <t xml:space="preserve">
</t>
    </r>
    <r>
      <rPr>
        <sz val="9"/>
        <rFont val="Arial"/>
        <family val="2"/>
      </rPr>
      <t xml:space="preserve">• </t>
    </r>
    <r>
      <rPr>
        <sz val="9"/>
        <color rgb="FFFF0000"/>
        <rFont val="Arial"/>
        <family val="2"/>
      </rPr>
      <t xml:space="preserve"> </t>
    </r>
    <r>
      <rPr>
        <sz val="9"/>
        <rFont val="Arial"/>
        <family val="2"/>
      </rPr>
      <t xml:space="preserve">Sharing of lessons learnt from previous incidents                   
• BSO's, Job Observations are conducted
Personal protective equipment (PPE):
• PPE is provided as per risk identified   </t>
    </r>
  </si>
  <si>
    <t>Elimination: Not possible 
Substitution: Not possible 
Engineering controls: Not possible 
Administrative controls: 
• Permission to cut/trim trees from the customer/ land-      owner property is requested and agreement is reached on what should be done. 
• SMS notification of landowners before entering their properties.
• Employees/ contractors are aware of the relevant standard                        
• Risk Assessment   is conducted                                                                                     • Supervision
• Awareness training on vegetation management procedures  on Eskom employees with emphasis on external stakeholder involvement.
Personal protective equipment (PPE): None</t>
  </si>
  <si>
    <t xml:space="preserve">Elimination: Not possible 
Substitution: Not possible 
Engineering controls: Not possible 
Administrative controls: 
• Refrain from using defective equipment (Chain saws)                   • Defective chainsaws to be tagged and locked out                           • Defective equipment to be repaired by competent persons as per Manufaturer requirements                                •  Inspecting equipment, including checking all safety devices, such as the kick back action mechanism on the chainsaw, before transporting to worksite.
• Chainsaw and safety equipment are checked and inspected to be in accordance with manufacturer’s specifications and task requirements before use. 
• Sharing of lessons learnt from previous incidents                   
• BSO's and Job Observations are conducted.                     • Risk Assessment  are conducted before work commences 
Personal protective equipment (PPE):                                                                                                • All relative PPE to be used. </t>
  </si>
  <si>
    <t>Engineering controls: Not possible</t>
  </si>
  <si>
    <t xml:space="preserve">Elimination: Not possible
Substitution: Not possible
Engineering controls: Not possible 
Administrative controls: 
• Awareness of Eskom Life Saving rules is done                                             
• SHE induction is done (contractors)                                                       
• FAS training is provided to employees 
• Provided risk assessment training
• Conduct pre-task risk assessment, complete workers register, work permit in place and barricading the work environment.                                                                     
• FAS is inspected by the user, 3 monthly and annual test  before use  
•  Job observation when doing critical task and Behavioural Safety Observations are done.  
Personal protective equipment (PPE): 
 • Correct PPE are worn when working at heights (as per risk assessment)                                                 </t>
  </si>
  <si>
    <t xml:space="preserve">Elimination: Not possible
Substitution: Not possible
Engineering controls: Not possible 
Administrative controls: 
· Safe work methods/ Activity task plan and job observation for climbing of ladder is available                                                          
·All ladders are suitable for purpose, checked visually  before use and maintained in good condition.                                                                                                                                                                                                                                                     
· User trained in use of ladders as well as for minor inspection.
· Always ensure that the close proximity limits are not breached.
· Ensure correct positioning of ladder / Staff to re-position ladder rather than overstretch.
· Secure ladder when necessary
· On uneven surfaces, the ladder is secured or have a person holding the ladder.
• Persons using ladder to wear appropriate PPE as per the pre risk assessment.
• Consideration given to environmental conditions prior to starting work. No work to be undertaken in extreme weather conditions.
• Ensure rungs (steps) are clear of slippery substances, ice, mud etc.  
• Esure that the ladder is marked and is in a register
• Only competent employees are allowed to use the ladder
• Ladder safety awareness to employees was done
• Planned job observation  is implemeted and behavioural observations are done. 
Personal protective equipment (PPE): None
</t>
  </si>
  <si>
    <t xml:space="preserve">Elimination: Not possible
Substitution: Not possible
Engineering controls: Not possible 
Administrative controls: 
• Ensure that scaffolding is load tested annually by competent authorised person and inspected 3 monthly by a competent person and inspected before use.
• Scaffolding to be erected and inspected before use by competent / trained and appointed personnel                                                                                   
•  FAS is inspected by the user before use  and annually.
• Job observation when doing critical task and SMAT (Behavioural) Observations. 
Personal protective equipment (PPE): 
• Correct PPE i.e.FAS are worn when working at heights
</t>
  </si>
  <si>
    <t xml:space="preserve">Elimination: Not possible
Substitution: Not possible
Engineering controls: Not possible 
Administrative controls: 
• Ensure that equipment is opened, isolated, earthed and safe to work on. The work area must be barricaded off.
• An equipotential safety zone is created for each worker on the job site by earthing, bonding and/or   insulating according to approved procedures to ensure that it is effectively made safe as per ORHVS Regulations.
• Responsibe person has taken the work permit and shown all team members that the apparatus is safe to work on.
• Pre-task risk assessment to identify all risks and hazards has been conducted and complete workers register prior to any   work commencing.
•  Ensure that the permit is issued before commencement of the work activities.
• Ensure that HV  Regs training and authorisation is valid.                             
• Ensure that Close supervision is conducted.  
•  Awareness/ compliance of Eskom Life Saving rules is done    
• SHE induction is done before work commences for contractors 
• Ensure that planned job observation  and behavioural observations are done.  
Personal protective equipment (PPE): 
• PPE is provided as per the risk assessment.       
                                     </t>
  </si>
  <si>
    <t xml:space="preserve">Elimination: Not possible
Substitution: Not possible
Engineering controls: Not possible 
Administrative controls: 
• Employees are encouraged to drink lot of fluids to prevent dehydration.                                                       
• Work-rest Regime:Employees take resting period or stop an activity when there are warnings of extreme weather condition.                                 
• Reduction of duration of exposure. If exposure occurs, it would be over short durations e.g. start work early and finish early to avoid extreme heat
• Employees are subjected to training and education (SHE induction), which includes heat exposure, cold exposure and PPE required including control measures.
• The effectiveness of the ventilation condition is mainly determined by weather conditions.  
Personal protective equipment (PPE):                                                     
• Wearing of relevant PPE as per the risk assessment </t>
  </si>
  <si>
    <t xml:space="preserve">Elimination: Not possible
Substitution: Not possible
Engineering controls: Not possible 
Administrative controls: 
• Supervision of unauthoised people by Responsible Person,
• Barricading open treches is encouraged
•  Ensure that risk assessment is done before work commences.
•Relevant  personal protective equipment is provided as per the risk assessment
• Inspection of work areas on a regular basis 
• Employees are made aware on slip, trips and fall risks and control measures.                  
• Contractor SHE induction is conducted.    
• BSOs and job observations are done
• Share in a statutory safety meeting- Have one combined toolbox talk when multiple teams are working on the same site 
Personal protective equipment (PPE): None
</t>
  </si>
  <si>
    <t xml:space="preserve">Elimination: Not possible
Substitution: Not possible
Engineering controls: Not possible 
Administrative controls: 
• Risk assessment is done
• Wild life awareness training is conducted by Environment Dept
• SHE induction is done before work commences to contractors  
Personal protective equipment (PPE): 
• Snake and insect repellent to be use
</t>
  </si>
  <si>
    <t xml:space="preserve">Elimination: Not possible
Substitution: Not possible
Engineering controls: Not possible 
Administrative controls: 
• Provided task specific  training to employees.
• Provided emergency shower and eyewash fountain.
• Planed Job Observation's and Behavioural Safety Observation's are done.
Personal protective equipment (PPE): 
• Relevant PPE is provided as per the risk assessment.
        </t>
  </si>
  <si>
    <t xml:space="preserve">Elimination: Not possible
Substitution: Not possible
Engineering controls: Not possible 
Administrative controls: 
• Technicians ensure that equipment is opened, isolated and safe to work on. 
• An equipotential safety zone is created for each worker on the job site by earthing, bonding and/or   insulating according to approved procedures to avoid contact by charging the equipment being tested.
• Authorised person (team leader) has certified and shown all team members that the apparatus is safe to work on.
• Pre-task risk assessment to identify all risks and hazards has been conducted and complete workers register prior to any   work commencing.
• Ensure that the permit is issued before commencement of the testing activities.                                                    
• Planned Job Observation's and Behavioural Safety Observation's are done.
Personal protective equipment (PPE):
• PPE is used as per the task risk assessment   
</t>
  </si>
  <si>
    <t xml:space="preserve">Elimination: Not possible
Substitution: Not possible
Engineering controls: Not possible 
Administrative controls: 
• Employee ergonomics awareness on risk factors - working postures,prolonged crouching position, lifting techniques and the safe use of lifting and carrying devices.                                                                
• Task Risk assessment is conducted.                            
• Medical Surveillance is done.       
• Planed Job Observation's and Behavioural Safety Observation's are done.
Personal protective equipment (PPE): None
           </t>
  </si>
  <si>
    <t xml:space="preserve">Elimination: Not possible
Substitution: Not possible
Engineering controls: Not possible 
Administrative controls: 
• Defective luminaries and lamps are reported and swift maintenance response is followed.                                                                     • Occupational hygiene surveys as per the OHS Act requirments are conducted.   
• The lights are on a maintenance programme.                                                                           • Building maintainance inspections are done monthly.                                                                                               • Medical surveillance are conducted                         • Contractor SHE induction is conducted                    
• Planned Job Observation's and Behavioural Safety Observation's are done.
Personal protective equipment (PPE): None
           </t>
  </si>
  <si>
    <t xml:space="preserve">Elimination: Not possible
Substitution: Not possible
Engineering controls: Not possible 
Administrative controls:
• IPP interphase committee 
• Adhere to Transmission agreement
• Adhere to IPP Operational Plan 
• To engage the IPP's before work commences
Personal protective equipment (PPE): None
</t>
  </si>
  <si>
    <t xml:space="preserve">Elimination: Not possible
Substitution: Not possible
Engineering controls: Not possible 
Administrative controls: 
• Employees  to do route / trip planning and risk assessment prior to embarking on a trip.
• Employees should take resting period while travelling every 2 hours. 
• Employees’ vehicles are maintained and are in good working condition.
 Employees to do vehicle pre trip inspection  
• Analyse EKS report
• Planned Job Observation's and Behavioural Safety Observation's are done.
Personal protective equipment (PPE): None
  </t>
  </si>
  <si>
    <t xml:space="preserve">Elimination: Not possible
Substitution: Not possible
Engineering controls: Not possible 
Administrative controls: 
• Calibrated Alco meters and competent Alcohol testers available for adhoc alcohol testing.                             
• Awareness during SHEQ meetings/  lessons learned/ road safety campaigns  
• EAP is available to assist employees with personal and social factors
• Open door policy is availabe to report work load, work hours, victimization, harassment and bullying
•  Awareness is done that informs Drivers not to drive vehicle when under the influence of any intoxicating substances.                                                                                               
• Eskom Life saving rules available and life saving rules acknowledgements are signed by both Eskom employees and contractors  
Personal protective equipment (PPE): None
</t>
  </si>
  <si>
    <t>Elimination: Not possible
Substitution: Not possible
Engineering controls: Not possible 
Administrative controls:
• Monitor and analyse driver behaviour on EKS System and encourage good driving                                       • Drivers are limited to three people per vehicle as per TEXCO decision.
• Discuss Southern Grid driving charter during statutory safety meetings / departmental meetings
• Monitor and analyse Drive cam system that is installed on Eskom SG vehicles. 
• Implement recommendations as per driver assessment outcome
• Life Saving rules are communicated to employees and made available, signed by employeees.
• Training was done for EKS and Drive Cam.
•  Drive Cam analysis is conducted.
Personal protective equipment (PPE): None</t>
  </si>
  <si>
    <t>Elimination: Not possible
Substitution: Not possible
Engineering controls: Not possible 
Administrative controls: 
•  All drivers driving for Eskom business are in possession of valid driving licence and Eskom permit.                   
•  Eskom Drivers undergo defensive  driver training and driver evaluation before issued with Eskom driver permit or authorised to drive for Eskom business.
• Inexperienced drivers drive under close supervision of experienced driver. 
• All drivers to do  2 yearly driver risk profile assessment
• Ensure physical and mental fitness before driving.
• Employees should take resting period while travelling when necessary.
Personal protective equipment (PPE): None</t>
  </si>
  <si>
    <t xml:space="preserve">Elimination: Not possible
Substitution: Not possible
Engineering controls: Not possible 
Administrative controls: 
•  All drivers before allowed to drive for Eskom business do medical surveillance and be in possession of Fitness for duty certificate.
• Drivers are encouraged to inform their Managers/ Supervisors of any existing health conditions that render them unfit to drive.
Personal protective equipment (PPE): None
</t>
  </si>
  <si>
    <t>Elimination: Not possible
Substitution: Not possible
Engineering controls: Not possible 
Administrative controls:
• Drivers to do risk assessment as they drive and adjust speed as per the road and environmental condition.                                   
• Drivers to be cautious when driving in an adverse weather condition and plan the routes properly
• Use drivers lights at all times to be seen by other road users.                                                                  
• Awareness during SHEQ meetings/ lessons learned/ road safety campaigns/ Driver risk evaluation
Personal protective equipment (PPE): 
• Wear correct and proper PPE</t>
  </si>
  <si>
    <t>Elimination: Not possible
Substitution: Not possible
Engineering controls: Not possible 
Administrative controls: 
• Be on a look out of stray / wild animals and adjust speed where necessary as per the road warning signs.
Personal protective equipment (PPE): None</t>
  </si>
  <si>
    <t>Elimination: Not possible
Substitution: Not possible
Engineering controls: Not possible 
Administrative controls:  
• Caution should be taken when driving in an uneven, damaged and gravel road conditions or an alternative route should be taken.                                                                           • Reduce speed as per road condition.                                                  • Adhere to prescribed speed limit and road warning signs.    
• Awareness during SHEQ meetings/ lessons learned/ road safety campaigns/ Driver risk evaluation/Defensive driving training.  
• Drivers are not allowed to drive over 60kms on gravel roads.         
• Analysing effective coaching of drive cam and EKS analysis.
Pre trip inspection of vehicle and trailer 
Route risk assessment
BSO's 
Fitness for duty
Personal protective equipment (PPE): None</t>
  </si>
  <si>
    <t>Elimination: Not possible
Substitution: Not possible
Engineering controls: Not possible 
Administrative controls:  
• Caution should be taken when driving at night in an uneven, damaged and gravel road conditions or an alternative route should be taken.                                         
• Reduce speed as per road condition.                                                  • Adhere to prescribed speed limit and road warning signs.    
• Awareness during SHEQ meetings/ lessons learned/ road safety campaigns/ Driver risk evaluation/Defensive &amp; advance driving training.                                                      
• Drivers driving in pairs.
Personal protective equipment (PPE): None</t>
  </si>
  <si>
    <t xml:space="preserve">Elimination: Not possible
Substitution: Not possible
Engineering controls: Not possible 
Administrative controls: 
1. Pre –trip inspections to ensure that the vehicle is in good condition before driving.
2. Regular maintenance as per the manufature's specification or when required.                                               
3. Vehicles are serviced regularly and vehicle inspections are done to ensure that the vehicle is in a roadworthy condition as per the manufature's work instruction. 
Personal protective equipment (PPE): None
                                          </t>
  </si>
  <si>
    <t xml:space="preserve">Elimination: Not possible
Substitution: Not possible
Engineering controls: Not possible 
Administrative controls: 
• Asbestos Inventory
• Asbestos phase out plans
• Risk assessments
• Asbestos awareness Training 
• Waste management plans
• Labelling of all equipments containing Asbestos
• Periodic Medicals
• Contractor evaluations and induction
• Hygiene Surveys
• Adhering to procedures 
Personal protective equipment (PPE): 
• Ensure correct PPE is used
</t>
  </si>
  <si>
    <t xml:space="preserve">Elimination: Not possible
Substitution: Not possible
Engineering controls: Not possible 
Administrative controls: 
• Substation alarms monitored by Zero Control 24 hours, 365 days in a year                                                                  
• Deployment of Security guards to high risk substations and guarded 24hrs                                                                 
• Installing of Anti-vandalism bolts on substation manholes                     
• Installation of non lethal Substation security fences                           
• Substation perimeter lighting switched on during the night                                                                                                                      • Access control monitoring system and searching of vehicles at high risk substations                                                      
• Conduct security threat analysis 
• Screening of Security guards working in NKP substations                   
• Liaison with external stakeholders ie Police, Security response guards, JPC, disaster management structures, Joint Operating Command (JOC centres).
• Two way radios are used by Security Guards
Personal protective equipment (PPE): None
</t>
  </si>
  <si>
    <t>Elimination: Not possible
Substitution: Not possible
Engineering controls: Not possible 
Administrative controls: 
• All Security personnel to have patrol and emergency panic buttons 
Personal protective equipment (PPE): None</t>
  </si>
  <si>
    <t xml:space="preserve">Elimination: Not possible
Substitution: Not possible
Engineering controls: Not possible 
Administrative controls: 
• Inform the Supervisor about the situation
• Safety always starts with planning - The best way not to become part of any unrest situation is to not be there in the first place.
• If you are aware of trouble in an area and it is not essential to travel, rather delay your journey or find alternate routes.
• Monitor media and social media and listen to the local radio station for radio reports and traffic updates.
• If in doubt about the safety of an area, phone a police station in the area for advice.
• During daytime, there is increased visibility allowing more time and space to respond to emergencies.
• Be extra cautious when accompanied by people with special needs such as a passenger who is pregnant.
• Have enough water in the vehicle to remain hydrated during travel delays.
• Become familiar with your route before you start the trip. 
• Get a map of the route and study it for alternative routes, GPS devices or apps on smartphones may also provide invaluable guidance on routes for detours.
Personal protective equipment (PPE): None
</t>
  </si>
  <si>
    <t>Elimination: Not possible
Substitution: Not possible
Engineering controls: Not possible 
Administrative controls:  
• Placing signages in noisy areas
• Pre task risk assessment
• Medical surveillance which includes hearing test
•  Hygiene surveys
• Noise awareneness 
Lessons learnt from previous incidents are shared
Personal protective equipment (PPE):
• Issuing approved and appropriate PPE</t>
  </si>
  <si>
    <t>Elimination: Not possible 
Substitution: Not possible
Engineering controls: Not possible
Administrative controls: 
1. Make employees aware of the dangers associated with the hydro boils
2. Behavioural safety Obervations are done
Personal protective equipment (PPE): None</t>
  </si>
  <si>
    <t>Elimination: Not possible 
Substitution: Not possible
Engineering controls: Not possible
Administrative controls: 
1. Employees should be encouraging to reduce exposure times by taking few breaks from the computer
2. Ensure illumination surveys are conducted and report deviations.
3. Conduct periodic visual inspections on light fittings to ensure early detection of defective lights and maintenance lamps thereoff.
4. Conduct lighting survey
Personal protective equipment (PPE): None</t>
  </si>
  <si>
    <t>Elimination: Not possible 
Substitution: Not possible
Engineering controls: Not possible
Administrative controls: 
1. Rearrange the office sitting to prevent glare exposure. 
2. Train employees on the dangers associated with glare reflection on their computer screens. 
3. Following Standard ErgoNmic standards and procedures 
4.  Awareness and training 
5. Occupational Hygiene programme 
Personal protective equipment (PPE): None</t>
  </si>
  <si>
    <t>Elimination: Not possible 
Substitution: Not possible
Engineering controls: Not possible
Administrative controls:  
1. Extraction systems in the office and air circulation
2. Determine the possibility of placing the photocopy machines outside office or far away from workstations to improve good indoor air quality. 
3. improve the efficiency of the ventilation extractive system. 
4. Provide training on the correct handling, storage and disposal of toner cartridges. 
5. Provide awareness training on basic indoor air quality
 Personal protective equipment (PPE): None</t>
  </si>
  <si>
    <t>Elimination: Not possible 
Substitution: Not possible
Engineering controls: Not possible
Administrative controls:  
1.Identify all employees reacting to cleaning agents.
2. Rearrange their workstations or accommodate them such that they are Nt exposed. 
3. Ensure the ready availability of Materials Safety Data Sheets for all the cleaning substances at place use.
4.Conduct basic awareness training on exposure to hazardous chemicals substances.  
5.Encourage employees that are reacting to the cleaning substances to take air breaks outside the building while cleaning takes place.  
Personal protective equipment (PPE): None</t>
  </si>
  <si>
    <t>Elimination: Not possible 
Substitution: Not possible
Engineering controls: Not possible
Administrative controls: 
1. Awareness raised on the use of handrails when ascending or descending stairs
2. Signage's placed next to staircases
3. Behavioural safety Obervations, VFL
Personal protective equipment (PPE): None</t>
  </si>
  <si>
    <t>Elimination: Not possible 
Substitution: Not possible
Engineering controls: Not possible
Administrative controls:
1. Proper Storage areas available
2. SHE Inspections conducted
3. Restrict access
4. Emergency preparedness procedure
5. Continuous awareness raised on Good housekeeping practices
Personal protective equipment (PPE): None</t>
  </si>
  <si>
    <t xml:space="preserve">Elimination: Not possible 
Substitution: Not possible
Engineering controls: Not possible
Administrative controls: 
•  Ensure that Lift is inspected by authorised competent person and deemed safe to use                                                          • Competent lift service provider is doing inspection, maintenance of the lift.                                    
• Sign showing maximum maximum allowed weight for the lift, no of people allowed is available.                                                                                  • In case of emergency, alarm and emergency numbers are available inside the lift. 
• Obtain a  service provider lift inspection report that is signed and The report copy must be kept for audt purposes 
• No person is/ shall be conveyed in a defective lift until such a defect has been rectified. 
• The 24 months interval  inspection and test are done. 
• Lessons learnt from previous incidences are shared. 
Personal protective equipment (PPE): None    </t>
  </si>
  <si>
    <t>Elimination: Not possible 
Substitution: Not possible
Engineering controls: Not possible
Administrative controls: 
• Adjustable blinds on windows and Indirect lighting provided in order to regulate the amount of natural lighting.
• Illumination: Report defective / faulty luminaries and lamps. Such reporting must be followed by swift maintenance response.             
• Conduct occupational hygiene surveys as per the OHS Act requirments.   
• SHE Rep Inspection     
Personal protective equipment (PPE): None</t>
  </si>
  <si>
    <t>Elimination: Not possible 
Substitution: Not possible
Engineering controls: Not possible
Administrative controls: 
• Hygiene surveys are conducted every 2 years to identify the hazards
• Ergonomics awareness are conducted to employees
• Big computer screens are available to certain Departments
Personal protective equipment (PPE): None</t>
  </si>
  <si>
    <t>Elimination: Not possible 
Substitution: Not possible
Engineering controls: Not possible
Administrative controls: 
• Hygiene surveys are conducted every 2 years to identify the hazards
• Ergonomics awareness are conducted to employees
•  Monthly SHE Rep Inspections
Personal protective equipment (PPE): None</t>
  </si>
  <si>
    <t>Elimination: Not possible 
Substitution: Not possible
Engineering controls: Not possible
Administrative controls: 
• Floor slippery warning signs are posted where floor is washed.                                                                 
• SHE Rep inspection
• Signage on the staircase (hold handrail)
• Sharing of lessons learnt for similar incidents
Personal protective equipment (PPE): None</t>
  </si>
  <si>
    <t xml:space="preserve">Elimination: Not possible 
Substitution: Not possible
Engineering controls: Not possible
Administrative controls:  
•  Open windows for natural ventilation.
• Printing or copying machines are present and located in an open areas that are well ventilated. 
•  Office machines and ventilation system components are checked and maintained when faulty.
• Hygiene surveys  
Personal protective equipment (PPE): None
</t>
  </si>
  <si>
    <t>Elimination: Not possible 
Substitution: Not possible
Engineering controls: Not possible
Administrative controls: 
• Employees should be encouraged to readjust the font of the computer screen to prevent eye stress.
• Hygiene surveys are conducted and report deviations. 
•  Additional larger monitors are provided for laptops on request.  
Personal protective equipment (PPE): None</t>
  </si>
  <si>
    <t>Elimination: Not possible 
Substitution: Not possible
Engineering controls: Not possible
Administrative controls: 
• Cords are kept out of aisles.
• Hygiene surveys are conducted
• Proper storage areas are provided
• SHE Rep inspections are conducted                                                              • Awareness is conducted 
Personal protective equipment (PPE): None</t>
  </si>
  <si>
    <t xml:space="preserve">Elimination: Not possible 
Substitution: Not possible
Engineering controls: Not possible
Administrative controls:
• Risk Assessment to be conducted  
• Ergonomics awareness training are conducted
Personal protective equipment (PPE): None
</t>
  </si>
  <si>
    <t xml:space="preserve">Elimination: Not possible 
Substitution: Not possible
Engineering controls: Not possible
Administrative controls: 
•  SHE induction is done and emphasises on importance
 of pre-task risk assessment
•  Employees induction presentation includes awareness on office environment hazards
Personal protective equipment (PPE): None
                                                                                   </t>
  </si>
  <si>
    <t>Elimination: Not possible 
Substitution: Not possible
Engineering controls: Not possible
Administrative controls: 
• Good housekeeping is promoted to employees.
• SHE inspections are conducted. 
• Awareness on basic fire training provided.
• The emergency plan is displayed and there is a team that deals with emergency situation. 
• Fire Fighting equipment is available on site.
• First Aid Kit is available.
• Emergency Preparedness structure for the building is developed and available.
Personal protective equipment (PPE): None</t>
  </si>
  <si>
    <t>Elimination: Not possible 
Substitution: Not possible
Engineering controls: Not possible
Administrative controls: 
• EAP is available to assist employees
• Encourage everyone at the workplace to act towards others in a respectful and professional manner.
• Educate everyone that bullying is a serious matter.
• Educate everyone about what is considered bullying, and whom they can go to for help.
• Train Supervisors and Managers on how to deal with complaints and potential situations. Encourage them to address situations promptly whether or not a formal complaint has been filed.
• Right to refuse procedure is available.
Personal protective equipment (PPE): None</t>
  </si>
  <si>
    <t>Elimination: Not possible 
Substitution: Not possible
Engineering controls: Not possible
Administrative controls: 
• EAP is available to assist employees
• Encourage everyone at the workplace to act towards others in a respectful and professional manner.
• Educate everyone that bullying is a serious matter.
• Educate everyone about what is considered bullying, and whom they can go to for help.
• Train Supervisors and Managers on how to deal with complaints and potential situations. Encourage them to address situations promptly whether or not a formal complaint has been filed.
• Right to refuse procesure is available.
Personal protective equipment (PPE): None</t>
  </si>
  <si>
    <t>Elimination: Not possible 
Substitution: Not possible
Engineering controls: Not possible
Administrative controls: 
- Glass doors are labelled
Personal protective equipment (PPE): None</t>
  </si>
  <si>
    <t xml:space="preserve">Elimination: Not possible 
Substitution: Not possible
Engineering controls: Not possible
Administrative controls: 
• Sharing of Lessons learnt from past or recent  incidents
• Risk Assessment to be conducted
• Safety disussion to employees on dangers of hot water
Personal protective equipment (PPE): None
</t>
  </si>
  <si>
    <t xml:space="preserve">Elimination: Not possible 
Substitution: Not possible
Engineering controls: Not possible
Administrative controls: 
• Awareness training on cleaning the kitchen utensils
• Sharing of Lessons learnt from past or recent  incidents.
• Awaress is done on employees on high risk kitchen utensils. 
• First aid box is available 
Personal protective equipment (PPE): None
</t>
  </si>
  <si>
    <t>Elimination: Not possible 
Substitution: Not possible
Engineering controls: Not possible
Administrative controls: 
• Battery is contained in the metal container and the fire will be contained. 
• Server room is monitored visually by the remote system.
 • Server rooms are kept clean and well-maintained and cool. 
• Server room is kept cool according to system requirements- Air conditioner is available.  
• fire extinguishers are available close to the server room. Fire equipment is properly tested and maintained by a fire person. 
• UPS is equipped with a beeping mechanism that notifies when a power supply has failed.  
Personal protective equipment (PPE): None</t>
  </si>
  <si>
    <t xml:space="preserve">Elimination: Not possible 
Substitution: Not possible
Engineering controls: Not possible
Administrative controls: 
Awareness info sharing about hazards and risk associated with walking/ driving on parking areas
Personal protective equipment (PPE): None </t>
  </si>
  <si>
    <t xml:space="preserve">Elimination: Not possible 
Substitution: Not possible
Engineering controls: Not possible
Administrative controls: 
•  Drivers are not allowed to reverse park on the bays with aircons
• Sufficient lighting is available on the bays and should be maintained on regular basis
•  SHE Rep inspections are conducted
•  Communication is done to employees regarding the parking arrangements
Personal protective equipment (PPE): None
</t>
  </si>
  <si>
    <t>Elimination: Not possible 
Substitution: Not possible
Engineering controls: Not possible
Administrative controls: 
•  Sufficient lighting is available
Personal protective equipment (PPE): None</t>
  </si>
  <si>
    <t xml:space="preserve">Elimination: Not possible 
Substitution: Not possible
Engineering controls: Not possible
Administrative controls: 
Short wall that is build to prevent the cars from falling over the road
Trees are planted before the wall but not on all parking bays
Personal protective equipment (PPE): None
</t>
  </si>
  <si>
    <t>Elimination: Not possible 
Substitution: Not possible
Engineering controls: Not possible
Administrative controls:
- Light grey pavers are available but poorly visible 
Personal protective equipment (PPE): None</t>
  </si>
  <si>
    <t>Elimination: Not possible 
Substitution: Not possible
Engineering controls: Not possible
Administrative controls: 
1. Safety inspection reports
2. Monthly SHE Rep inspections are conducted
3. ergonomics and office safety training
4. Ergonomics Survey, BSO, OHS inspections are conducted.
5. Workstations should be designed to prevent  awkward postures, sustained neck flexion or rotation, shoulder abduction or flexion, shoulder elevation, elbow flexion, wrist or finger extensions or flexion. 
6. Provide height adjustable chairs with good back support in the offices and boardroom . 
7. Create workstation space by providing storage cabinets for documents and files.
8. Provide employees with Laptop stands
Personal protective equipment (PPE): None</t>
  </si>
  <si>
    <t xml:space="preserve">Elimination: Not possible 
Substitution: Not possible
Engineering controls: Not possible 
Administrative controls: 
• Purchase low-vibration chainsaws (eg with anti-vibration mounts);                                                                                     • Chain saw training is provided to chainsaw operators on the health risks associated with chainsaws and use of PPE etc.
• Chainsaws must be maintained as per the manufacture's instruction by  Accredited dealers on the vendor list (when required) .
• Contractor audits - planned and adhoc
• BSOs, Job observations are conducted                             • Ergonomics Awareness                                                                        
Personal protective equipment (PPE):    
• Relevant PPE
 </t>
  </si>
  <si>
    <t>Elimination: Not possible 
Substitution: Not possible
Engineering controls: Not possible 
Administrative controls: 
•Reduction of duration of exposure to the noise source. If exposure occurs, it would be over short durations.         • Signage is available and  put at the entrance area of the area where employees are working on noisy area.
• Employees must be subjected to audiometric testing by the Medical Health Practitioner as per the NIHL programme.                                                                                                  
• Noise Awareness training is done to employees and contractor.                                                                                                    • SHE induction which includes noise exposure and control measures.                                            
• Contractors audits planned and adhoc
• Behavioural safety observations and job observations are done                                           
• Medical screening is conducted .                                               • Hygiene Surveys.                                                                                   • Health Risk Assessment     
• Supervision is done
• Pre-task risk assessment is conducted.   
Personal protective equipment (PPE):                              
• Employees issued with hearing protective devices as part of their PPE.</t>
  </si>
  <si>
    <t xml:space="preserve">Elimination: Not possible 
Substitution: Not possible
Engineering controls: Not possible 
Administrative controls: 
• Employees are informed about the risks and hazards associated with the task.                                                                     • Pre task Risk assessment is done   
• Behavioural safety observations and Job observation are done.                                                                                                       • Safety Toolbox Talks conducted on site.  
• Adequate Supervision.
Personal protective equipment (PPE):                                                                        • Employees are provided  with required Personal Protective equipment as per the risks identified.                  </t>
  </si>
  <si>
    <t xml:space="preserve">Elimination: Not possible 
Substitution: Not possible
Engineering controls: Not possible 
Administrative controls: 
• Barricade and maintain tree fall safe zone                             • Pre-task risk assessments  is done                                                              • Trained and competent employees for chain saw operating and tree felling.                                                              
• Safety toolbox talks                                                                              • Supervision                                                                                                • Safe work methods are available  
Personal protective equipment (PPE):          
• PPE is provided  as per the risks identified                                                                 </t>
  </si>
  <si>
    <t xml:space="preserve">Elimination: Not possible 
Substitution: Not possible
Engineering controls: Not possible 
Administrative controls: 
• Drinking lot of fluids to prevent dehydration.                                                       
• Work-rest Regime:Employees take resting period or stop an activity when there are warnings of extreme weather condition.                                 
• Reduction of duration of exposure. If exposure occurs, it would be over short durations e.g. start work early and finish early to avoid extreme heat
• Employees are subjected to training and awareness (contractor SHE induction), which includes heat exposure, cold exposure and PPE required including control measures.                 
• The effectiveness of the ventilation condition is mainly determined by weather conditions.                                               • Supervision.                                                                                              • Behavioral safety observations   
Personal protective equipment (PPE):                                                 
• Wearing of correct PPE:safety shoes; hard hats; safety overalls / long pants  and warm clothing (jackets), sun hats, sun block
</t>
  </si>
  <si>
    <t xml:space="preserve">Elimination: Not possible 
Substitution: Not possible
Engineering controls: Not possible 
Administrative controls: 
• Pre - task  Risk Assessment is conducted
• First aid box is available all the time on site                                                                    
• Contractor SHE induction and dangerous animals awareness is conducted                             
• Emergency numbers are also kept available for the closest emergency centre                                                                  • Awareness of site EPP                                                                        • Safety toolbox talks  
Personal protective equipment (PPE):                                                                            • Put on all required PPE.  
• Use of insect and snake repellents                                                                                                                                     </t>
  </si>
  <si>
    <t>Elimination: Not possible 
Substitution: Not possible
Engineering controls: Not possible 
Administrative controls:  
• All staff required to be exposed to  falling of dangerous trees are trained, understand the definition of dangerous tree, found competent and comply with the process.                                                                                                         • These teams are authorised specifically for High Risk Tree felling
• No member of the public is around the work site.
• Pre - task Risk assessment is conducted and communicated to employees
• Employees to be constantly made aware of the potential hazardous effects from unknown fluids released by poisonous trees, shrubs and foreign vegetation
Personal protective equipment (PPE):                                                                                                     • Correct PPE is provided and utilised</t>
  </si>
  <si>
    <t xml:space="preserve">Elimination: Not possible 
Substitution: Not possible
Engineering controls: Not possible 
Administrative controls: 
• Check weather conditions, ie direction and velocity of wind.
• Most appropriate work-position for Chainsaw operator are established taking the work environment and conditions into consideration 
• Chainsaw are maintained and serviced as per the manufacture's specification and inspected before use.                                                
• Medical screening is conducted 
• Behavioural Safety Observations are conducted.
• Supervision    is done                                                                           • Risk Assessment  is done                                                             • Safety toolbox talks   
Personal protective equipment (PPE):                                                                           • Relevant PPE is worn.                                   
</t>
  </si>
  <si>
    <t xml:space="preserve">Elimination: Not possible 
Substitution: Not possible
Engineering controls: Not possible 
Administrative controls: 
• All personnel are trained on the use and risk associated with the use of Chainsaw and Brushcutter                                                                                                                      • Medical Surveillance is done
• Pre-task risk assessment and toolbox talk is conducted before work commences.
• Behavioural Safety Observations are conducted.
• Supervision    is done                                                                           • Ergonomic Awareness inTerms of correct body position and posture.
Personal protective equipment (PPE):                                                                              • Correct PPE is used.                              
</t>
  </si>
  <si>
    <t>Elimination: Not possible 
Substitution: Not possible
Engineering controls: Not possible 
Administrative controls: 
• Employees are informed about the risks and hazards associated with the task.                                                                     • Pre - task Risk assessment, Induction, Job observation, SMATS are done.                                                                                     • Supervision   
Personal protective equipment (PPE):                                                                                             • Employees are provided  with required Personal Protective equipment i.e. eye protection, overalls</t>
  </si>
  <si>
    <t xml:space="preserve">Elimination: Not possible 
Substitution: Not possible
Engineering controls: Not possible 
Administrative controls: 
• Barricade and maintain tree fall safe zone                             • Pre - task Risk Assessment                                                                                          
• Employees are trained and competent for tree felling                                                            
• Safe work methods are available                                                                                                                                                      
• Safety toolbox talks                                                                              • Supervision                                                                                                • Behavioral Safety Observations   
Personal protective equipment (PPE):                                                                                              
• PPE is provided  as per the risks identified                               </t>
  </si>
  <si>
    <t xml:space="preserve">Elimination: Not possible 
Substitution: Not possible
Engineering controls: Not possible 
Administrative controls: 
• Drinking lot of fluids to prevent dehydration.                                                       
• Work-rest Regime:Employees take resting period or stop an activity when there are warnings of extreme weather condition.                                 
• Reduction of duration of exposure. If exposure occurs, it would be over short durations e.g. start work early and finish early to avoid extreme heat
• Employees are subjected to training and awareness (contractor SHE induction), which includes heat exposure, cold exposure and PPE required including control measures.                 
• The effectiveness of the ventilation condition is mainly determined by weather conditions.                                               • Supervision.                                                                                              • Behavioral safety observations  
Personal protective equipment (PPE):                                                  
• Wearing of correct PPE:safety shoes; hard hats; safety overalls / long pants  and warm clothing (jackets), sun hats, sun block
</t>
  </si>
  <si>
    <t xml:space="preserve">Elimination: Not possible 
Substitution: Not possible
Engineering controls: Not possible 
Administrative controls: 
• Pre - task  Risk Assessment is conducted
• First aid box is available all the time on site                                                                    
• Contractor SHE induction and dangerous animals awareness is conducted                             
• Emergency numbers are also kept available for the closest emergency centre                                                                  • Awareness of site EPP                                                                        • Safety toolbox talks  
Personal protective equipment (PPE):                                                                            • Put on all required PPE. 
• Snake gaitors                                                                                                                                      </t>
  </si>
  <si>
    <t>Elimination: Not possible 
Substitution: Not possible
Engineering controls: Not possible 
Administrative controls: 
• All staff required to be exposed to  falling of dangerous trees are trained, understand the definition of dangerous tree, found competent and comply with the process.                                                                                                         • These teams are authorised specifically for High Risk Tree felling
• No member of the public is around the work site.
• Pre - task Risk assessment is conducted and communicated to employees
• Employees to be constantly made aware of the potential hazardous effects from unknown fluids released by poisonous trees, shrubs and foreign vegetation  
Personal protective equipment (PPE):                                                                                                   • Correct PPE is provided and utilised</t>
  </si>
  <si>
    <t xml:space="preserve">Elimination: Not possible 
Substitution: Not possible
Engineering controls: Not possible 
Administrative controls: 
• Check weather conditions, ie direction and velocity of wind.
• Most appropriate work-position for Chainsaw operator are established taking the work environment and conditions into consideration 
• Chainsaw are maintained and serviced as per the manucfature's specification and inspected before use.                                                
• Medical screening is conducted 
• Behavioural Safety Observations are conducted.
• Supervision    is done                                                                           • Conduct Risk Assessment                                                               • Safety toolbox talks
Personal protective equipment (PPE):                                                                              • Relevant PPE is worn.                                   
</t>
  </si>
  <si>
    <t xml:space="preserve">Elimination: Not possible 
Substitution: Not possible
Engineering controls: Not possible 
Administrative controls: 
• All personnel are trained on the use and risk associated with the use of Chainsaw and Brushcutter                                                                                                                      • Medical Surveillance is done
• Pre-task risk assessment and toolbox talk is conducted before work commences.
• Behavioural Safety Observations are conducted.
• Supervision    is done                                                                           • Ergonomic Awareness inTerms of correct body position and posture.
Personal protective equipment (PPE):                                                                              • Correct PPE IS used.                              
</t>
  </si>
  <si>
    <t xml:space="preserve">Elimination: Not possible 
Substitution: Not possible
Engineering controls: Not possible 
Administrative controls: 
•All safety covers to be attached to equipment before use                                                                                                                     •  Adequate training of Eskom Employees and Vegetation Management Contractors 
• Contractor SHE induction is done before work commences
• Medical screening is done to employees and contractors 
• Contractors planned and adhoc audits are done
• Pre-task risk Assessment at the site to determine the scope of work and the resources that would be required (ie people, equipment, PPE, etc.)
• Confirm validity of all the required competencies, authorisations of people that will be involved in the task
• Safe work methods are available for the task  for  chain saws and brush cutter operators and vegetation pullers                                                                                • Tool box talk on site on the dangers of Brushcutter   are discussed                                
• Close Supervision of team  is emphasised                                            
• All employees are made aware of right to refuse procedure     
• BSOs and Job observation are conducted.   
Personal protective equipment (PPE):                      
• PPE is provided as per risk.                                                                                                                                                                                          </t>
  </si>
  <si>
    <t xml:space="preserve">Elimination: Not possible 
Substitution: Not possible
Engineering controls: Not possible 
Administrative controls:
• Drinking lot of fluids to prevent dehydration.                                                       
• Work-rest Regime:Employees take resting period or stop an activity when there are warnings of extreme weather condition.                                 
• Reduction of duration of exposure. If exposure occurs, it would be over short durations e.g. start work early and finish early to avoid extreme heat
• Employees are subjected to training and awareness (contractor SHE induction), which includes heat exposure, cold exposure and PPE required including control measures.                 
• The effectiveness of the ventilation condition is mainly determined by weather conditions.                                               • Supervision.                                                                                              • Behavioral safety observations   
Personal protective equipment (PPE):                                                 
• Wearing of correct PPE:safety shoes; hard hats; safety overalls / long pants  and warm clothing (jackets), sun hats, sun block
</t>
  </si>
  <si>
    <t xml:space="preserve">Elimination: Not possible 
Substitution: Not possible
Engineering controls: Not possible 
Administrative controls: 
• Pre - task  Risk Assessment is conducted
• First aid box is available all the time on site                                                                    
• Contractor SHE induction and dangerous animals awareness is conducted                             
• Emergency numbers are also kept available for the closest emergency centre                                                                  • Awareness of site EPP                                                                        • Safety toolbox talks   
Personal protective equipment (PPE):                                                                           • Put on all required PPE.  
• Snake gaitors                                                                                                                                     </t>
  </si>
  <si>
    <t>Elimination: Not possible 
Substitution: Not possible
Engineering controls: Not possible 
Administrative controls: 
• Line inspections and vegetation maintenance
• Environmental awareness is done
• Land owner awareness is conducted when needed  
Personal protective equipment (PPE):
• Correct PPE</t>
  </si>
  <si>
    <t>Elimination: Not possible 
Substitution: Not possible
Engineering controls: Not possible 
Administrative controls:  
• Follow proper vegetation management guideline
• Contractor/ land owner safety awareness                                                      • Spreading of wood so tha it does not pile                                                             
• Public/ land owners collects the wood                                •Risk Assessment
Personal protective equipment (PPE): None</t>
  </si>
  <si>
    <t xml:space="preserve">Elimination: Not possible 
Substitution: Not possible
Engineering controls: Not possible 
Administrative controls: 
• Pre –trip inspections to ensure that the vehicle is in good condition before driving.
• Regular maintenance and vehicles are serviced regularly as per the manufature's specification or when required to ensure that the vehicle is in a roadworthy condition as per the manufature's instruction.
Personal protective equipment (PPE): None
                              </t>
  </si>
  <si>
    <t>Elimination: Not possible 
Substitution: Not possible
Engineering controls: Not possible 
Administrative controls: 
• All vehicle must be fitted with airbags, ABS, power steering, fitted with seatbelts, etc                                                                                                     • Vehicles must be provided with first aid kit, warning triangle and fire extinguisher.                                                            • Vehicle and driver safety compliance confirmation  is completed by Eskom employees and Monitoring of vehicles for compliance.                                                                     • Regular vehicle inspections and audits
Personal protective equipment (PPE): None</t>
  </si>
  <si>
    <t>Elimination: Not possible 
Substitution: Not possible
Engineering controls: Not possible 
Administrative controls: 
• Employees  to do road / trip planning and risk assessment prior to embarking on a trip.
• Employees should take resting period while travelling / driving to site ideally not longer than 2 hours.
• Driver fitness to be discussed with Manager if fatigued 
• Employees’ vehicles must be maintained to be in good working condition.
Personal protective equipment (PPE): None</t>
  </si>
  <si>
    <t>Elimination: Not possible 
Substitution: Not possible
Engineering controls: Not possible 
Administrative controls: 
• Drivers not to drive vehicle when under the influence of any intoxicating substances.                                                                • Alcohol testers available for adhoc alcohol testing.                                                                                    • Eskom Life saving rules available and life saving rules acknowledgements are signed by both Eskom employees/ contactors                                                  
Awareness during SHEQ meetings/  lessons learned/ road safety campaigns      
• Driver risk evaluation/Defensive &amp; advance driver training .                                      
• Medical Fitness is conducted.                                                       • Employees are having National Drivers Licence and eskom driver permit. 
• Alco testing is done randomly                                                        • Behavioral safety and Driver observations conducted
Personal protective equipment (PPE): None</t>
  </si>
  <si>
    <t>Elimination: Not possible 
Substitution: Not possible
Engineering controls: Not possible 
Administrative controls: 
• Monitor and analyse driver behaviour on EKS vehicle monitoring system and encourage good driving                                       
• Drivers are limited to three people per vehicle as per TEXCO decision.
• Discuss Southern Grid driving charter during statutory safety meetings / departmental meetings                                         
• Monitor and analyse Drive cam system that is installed on Eskom SG vehicles.                                                                         • Implement recommendations as per driver assessment outcome                          
• Life Saving rules are available.                      
• Training was done for  Drive Cam.                                                                             
• EKS Vehicle reports  are analysed.
Personal protective equipment (PPE): None</t>
  </si>
  <si>
    <t>Elimination: Not possible 
Substitution: Not possible
Engineering controls: Not possible 
Administrative controls:
• All drivers driving for Eskom business are in possession of valid driver's licence, Eskom permit and specialised driver licence.                   
• Eskom Drivers undergo defensive  driver training and driver evaluation before issued with Eskom driver permit or authorised to drive for Eskom business.                                                         • Inexperienced drivers drive under close supervision of experienced driver.                                   • All drivers to do  2 yearly driver risk profile assessment
• Driver evaluation assessment is conducted to All Eskom drivers.
Personal protective equipment (PPE): None</t>
  </si>
  <si>
    <t>Elimination: Not possible 
Substitution: Not possible
Engineering controls: Not possible 
Administrative controls: 
• All drivers before allowed to drive for Eskom business do medical surveillance and be in possession of Eskom permit.
• Drivers are encouraged to inform their Managers/ Supervisors of any existing health conditions that render them unfit to drive.
Personal protective equipment (PPE): None</t>
  </si>
  <si>
    <t>Elimination: Not possible 
Substitution: Not possible
Engineering controls: Not possible 
Administrative controls: 
• Drivers to do risk assessment as they drive and adjust speed as per the environmental condition.                                     
• Drivers to be cautious when driving in an adverse weather condition and plan the routes properly.Use drivers lights at all times to be seen by other road users.                                                                  • Awareness during SHEQ meetings/ lessons learned/ road safety campaigns/ Driver risk evaluation/Defensive &amp; advance driving training 
Personal protective equipment (PPE): None</t>
  </si>
  <si>
    <t>Elimination: Not possible 
Substitution: Not possible
Engineering controls: Not possible 
Administrative controls: 
• Be on the lookout for animals on the road or on the sides of the road.
• Adjust speed where necessary and as per the road warning signs
Personal protective equipment (PPE): None</t>
  </si>
  <si>
    <t>Elimination: Not possible 
Substitution: Not possible
Engineering controls: Not possible 
Administrative controls: 
• Caution should be taken when driving in an uneven, damaged and gravel road conditions or an alternative route should be taken.                                                                                    
• Reduce speed as per road condition.                                                  • Adhere to prescribed speed limit and road warning signs.                                                              
• Awareness during SHEQ meetings/ lessons learned/ road safety campaigns/ Driver risk evaluation/Defensive driving training.                                                                                                       • Drivers are not allowed to drive over 60kms on gravel roads.          
• Effective coaching of drive cam and EKS vehicle analysis.
Personal protective equipment (PPE): None</t>
  </si>
  <si>
    <t>Elimination: Not possible 
Substitution: Not possible
Engineering controls: Not possible 
Administrative controls: 
• Caution should be taken when driving in an uneven, damaged and gravel road conditions or an alternative route should be taken.                                                                  
• Reduce speed as per road condition.                                                  • Adhere to prescribed speed limit and road warning signs.                                        
• Awareness during SHEQ meetings/ lessons learned/ road safety campaigns/ Driver risk evaluation/Defensive &amp; advance driving training.                                                     
• Drivers driving in pairs.
Personal protective equipment (PPE): None</t>
  </si>
  <si>
    <t>Elimination: Not possible 
Substitution: Not possible
Engineering controls: Not possible 
Administrative controls: 
• Route risk assessment 
• Keep informed through media platforms
• Avoid areas where there are protests
• Make use of alternative routes
• Lessons learnt are shared throughout the Grid
Personal protective equipment (PPE): None</t>
  </si>
  <si>
    <t xml:space="preserve">Elimination: Not possible 
Substitution: Not possible
Engineering controls: Not possible 
Administrative controls:
• 4 X 4 Training  is provided to all employees                                                       • Driver evaluation and Permit issued specifically for driving 4 X 4
• Driver risk profile assessment are done
• Driver safety initiatives and safety talks
• BSO's and Job observations are done
• EKS REPORT is monitored
• Pre trip inspections are done
Personal protective equipment (PPE): None
</t>
  </si>
  <si>
    <t>Elimination: Not possible 
Substitution: Not possible
Engineering controls: Not possible 
Administrative controls: 
• Regular inspection as per schedule to identify and repair damaged anti-climb device. 
• Public safety awareness     
• Planned observation, BSO                                          
• Supervision                                                                                                • Risk Assessment
Personal protective equipment (PPE):                                                                                     • Correct PPE</t>
  </si>
  <si>
    <t xml:space="preserve">Elimination: Not possible 
Substitution: Not possible
Engineering controls: Not possible 
Administrative controls: 
• Conduct psychological and Medical fitness test for all employees and certified medically fit by a medical Practitioner. 
• All employees climbing are trained on fall arrest equipment and certified competent for working at heights by an accredited training provider.                                                   
• Fall arrest equipment is inspected and recorded the inspection before use and 3 monthly.                                      
• Defective FAS are reported with prompt removal /remedial action.
• No work is undertaken in adverse weather conditions (wind, rain, snow etc.) 
• Risk assessment is conducted and workers register is signed by employees.
• BSOs and Job observations
• Supervision
Personal protective equipment (PPE):
Fall arrest equipment
Hard hat
Correct PPE </t>
  </si>
  <si>
    <t>Elimination: Not possible 
Substitution: Not possible
Engineering controls: Not possible 
Administrative controls: 
• Conduct psychological and Medical fitness test for all employees and certified medically fit by a medical Practitioner. 
• All employees climbing are trained on fall arrest equipment and certified competent for working at heights by an accredited training provider.                                                   
• Fall arrest equipment is inspected and recorded the inspection before use and 3 monthly.                                      
• Defective ladders / FAS are reported with prompt removal /remedial action.
• No work is undertaken in adverse weather conditions (wind, rain, snow etc.) 
• Risk assessment is conducted and workers register is signed by employees.
• BSOs and Job observations
• Supervision
Personal protective equipment (PPE):
Fall arrest System
Proper PPE for working at heights (i.e. hardhats, etc.)</t>
  </si>
  <si>
    <t>Elimination: Not possible 
Substitution: Not possible
Engineering controls: Not possible 
Administrative controls:
• Reduction of duration of exposure to the noise source. If exposure occurs, it would be over short durations.                                                                                                      • Signage is available and  put at the entrance area of the area where employees are working                                        • Pre - task risk assessment is conducted.
• Employees must be subjected to audiometric testing by the Medical Health Practitioner as per the NIHL programme.                                                                                                   
• Employees are subjected  to awareness training and education (SHE induction), which includes noise exposure and control measures.                                            
• Contractors audits planned and adhoc
• Behavioural safety observations are done                                           
• Medical screening is conducted                    
• Supervision
• BSO's, Job Observations, Surveys, Inspections are conducted.      
Personal protective equipment (PPE):                                                                                            • Employees are issued with hearing protective devices</t>
  </si>
  <si>
    <t xml:space="preserve">Elimination: Not possible 
Substitution: Not possible
Engineering controls: Not possible 
Administrative controls: 
• Grinding equipment supplied with guard
• Maintenance of equipment / machinery
• Appropriate signage near equipment / machinery
• Pre task Risk assessment is done before work commences.                                                                                               • Valid fitness for duty certificate                                                     • BSO                                                                                                                • Risk Assessment
Personal protective equipment (PPE):
• PPE issued                                                 </t>
  </si>
  <si>
    <t xml:space="preserve">Elimination: Not possible 
Substitution: Not possible
Engineering controls: Not possible 
Administrative controls: 
• Withdraw and Replace when un-serviceable                      • Inspections are carried out on power tools.                                                                        • Employees are trained on the inspection and correct use of tools.                                                                                    
• Risk Assessment                                                         
• Job observations, BSO's are conducted   
Personal protective equipment (PPE):                             • PPE issued 
</t>
  </si>
  <si>
    <t xml:space="preserve">Elimination: Not possible 
Substitution: Not possible
Engineering controls: Not possible 
Administrative controls:
• No people allowed to work under load and where possibility of falling objects might occur.                                    • Safe drop zone to be created
• Controlled lowering of equipment and material                   • Pre - task risk assessment is done before work commences.                                                                                                 
• Behavioural Safety Observations,  Job observation are conducted
• Supervision is condcted.                                                                  • Fall Protection Plan adhered to  
Personal protective equipment (PPE):                                                             • PPE (Hard hats) is provided and enforced to be used.  </t>
  </si>
  <si>
    <t>Elimination: Not possible 
Substitution: Not possible
Engineering controls: Not possible 
Administrative controls: 
• Employees are provided  with required Personal Protective equipment i.e. eye protection, overalls
• Employees are informed about the risks and hazards associated with the task.    
• Pre - task risk assessment is done before work commences.                                                                                                 • Behavioural Safety Observations,  Job observation are conducted.                                                                                                   • Supervision     
Personal protective equipment (PPE):                                                                                           • Correct PPE issued</t>
  </si>
  <si>
    <t xml:space="preserve">Elimination: Not possible 
Substitution: Not possible
Engineering controls: Not possible 
Administrative controls: 
• Drinking lot of fluids to prevent dehydration.                                                       
• Work-rest Regime:Employees take resting period or stop an activity when there are warnings of extreme weather condition.                                 
• Reduction of duration of exposure. If exposure occurs, it would be over short durations e.g. start work early and finish early to avoid extreme heat
• Employees are subjected to training and awareness (contractor SHE induction), which includes heat exposure, cold exposure and PPE required including control measures.                 
• The effectiveness of the ventilation condition is mainly determined by weather conditions.                                               • Supervision.                                                                                              • Behavioral safety observations
Personal protective equipment (PPE):                                                    
• Wearing of correct PPE:safety shoes; hard hats; safety overalls / long pants  and warm clothing (jackets), sun hats, sun block
</t>
  </si>
  <si>
    <t xml:space="preserve">Elimination: Not possible 
Substitution: Not possible
Engineering controls: Not possible 
Administrative controls: 
• All personnel are made aware on the use and risk associated with ergonomics.                                                                                                               • Medical Surveillance is done
• Pre-task risk assessment and toolbox talk is conducted before work commences.
• Behavioural Safety Observations,  Job observation, hyiene Surveys are conducted
• Supervision is conducted.
Personal protective equipment (PPE): None
</t>
  </si>
  <si>
    <t xml:space="preserve">Elimination: Not possible 
Substitution: Not possible
Engineering controls: Not possible 
Administrative controls: 
• Regular inspection as per schedule to identify and repair damaged or missing tower lattice.                                                     
• Hot Spots are identified and adhoc  spot check inspections  are done                             
• Safe work procedure for replacing stolen members is availabe and job observations are done.
• Public safety awareness is conducted                                    • Risk Assessments conducted
Personal protective equipment (PPE): None
</t>
  </si>
  <si>
    <t xml:space="preserve">Elimination: Not possible 
Substitution: Not possible
Engineering controls: Not possible 
Administrative controls: 
 Responsible person to ensure that:
• Only people competent in rigging activities are involved in the activity;
• The scope of work is discussed with all parties involved, highlighting the possibility of accidents /incidents.
• One person is identified to perform duty as communicator. This person is not involved in operating lifting equipment whilst monitoring the load being lifted, and checking the routing of the winch cable (where applicable). The communicator shall relay lifting instructions from the load area, to the person operating the lifting equipment.
• All persons working on the activity shall personally be responsible to use the correct protective equipment. This includes safety harness as required.
• Ensure that all employees involved in hoisting and rigging activities are trained.
• The hoist slings, including shackles, have load test certificates by an accredited company.                                                                                 
• Use safety nets or barricading or barricading tape to enclose work area. Suspended loads must be guided with a guide rope that is attached to the load.          
• No one is to touch a suspended load or place any body parts under a load.
• Ensure equipment to be used is suitable for the job.  No non approved equipment to be used.
• Conduct visual inspection of all equipment to be used. Pay specific attention to the condition of slings, hoist cables and check Crosby clamps to be secure. Certificates must be inspected of each sling before it can be used. No certificate no use.
• Lifting tackle shall each have a unique permanent number for identification. 
• Stand clear of area where hoisting is being conducted.
14. Hoisting motion to be in control at all times. 
• Any person, who notices a potential hazard during the hoisting motion, shall notify the operator of the lifting device immediately and activity must be stopped until hazards can be mitigated effectively.
•Truck mounted-cranes are tested for load, the slings are load tested and inspected.
• Mobile Crane to be set up, level and in safe manner for lifting purposes. 
•All lifting equipment is to be inspected, identified and logged in the appropriate inspection register.
• Rigging study to be compiled by rigger depending on weight and difficulty of hood. 
• Guide ropes to be used when lifting operation takes place to guide lead. 
• Area where lifting operations took place to be barricaded. 
• Signals only to be given by rigger to crane operator. 
• Adequate warning by means of blowing whistle to be given when lifting takes place to warn 
• Rigger to make sure to use correct sling/chain for specific load task. 
• Pre task Risk assessment is done before work commences.
Personal protective equipment (PPE):
• Use correct PPE issued </t>
  </si>
  <si>
    <t xml:space="preserve">Elimination: Not possible 
Substitution: Not possible
Engineering controls: Not possible 
Administrative controls:
• Visual inspection of tower and stay foundation seal/cap damage, corroded steel and soil erosion, exposed foundations, waterlogged, covered under soil.
• Visual inspection of towers for
missing or damaged members; stays for steel corrosion; loose or missing bolts
• Visual inspection of stay tension,
missing stays, damaged or corroded stay attachment.
• Behavioural Safety Observations and Job observation are conducted.
• Supervision is condcted.   
Personal protective equipment (PPE):                                                               • PPE Issued
</t>
  </si>
  <si>
    <t>Elimination: Not possible 
Substitution: Not possible
Engineering controls: Not possible 
Administrative controls: 
• Conduct psychological and Medical fitness test for all employees and certified medically fit by a medical Practitioner. 
• All employees climbing are trained on fall arrest equipment and certified competent for working at heights by an accredited training provider.                                                   
• Fall arrest equipment is inspected and recorded the inspection before use and 3 monthly.                                      
• Defective ladders / FAS are reported with prompt removal /remedial action.
• No work is undertaken in adverse weather conditions (wind, rain, snow etc.) 
• Pre - task risk assessment is conducted and workers register is signed by employees.
• Behavioural Safety Observations and Job observation are conducted.
• Supervision is conducted.   
Personal protective equipment (PPE):                                                            • Use correct PPE issued</t>
  </si>
  <si>
    <t xml:space="preserve">Elimination: Not possible 
Substitution: Not possible
Engineering controls: Not possible 
Administrative controls: 
• Pre-task risk assessment to identify all risks and hazards has been conducted and complete workers register prior to any   work commencing.                                    
• Training, assessment and authorisation 
• Behavioural Safety Observations and Job observation are conducted.
• Supervision is conducted.    
Personal protective equipment (PPE):                                                                                                   • PPE issued as per the risks identified:(i.e -encompassing non-slip safety boots, electrical shock-resistant boots, long sleeve and long pants),and restriction on wearing of jewellery, long breem safety hat.     </t>
  </si>
  <si>
    <t xml:space="preserve">Elimination: Not possible 
Substitution: Not possible
Engineering controls: Not possible 
Administrative controls: 
• All personnel are made aware on the use and risk associated with ergonomics.                                                                                                                       • Medical Surveillance is done
• Behavioural Safety Observations,  Job observation, hyiene Surveys are conducted
• Supervision is condcted.
Personal protective equipment (PPE): None
</t>
  </si>
  <si>
    <t xml:space="preserve">Elimination: Not possible 
Substitution: Not possible
Engineering controls: Not possible 
Administrative controls:
• Drinking lot of fluids to prevent dehydration.                                                       
• Work-rest Regime:Employees take resting period or stop an activity when there are warnings of extreme weather condition.                                 
• Reduction of duration of exposure. If exposure occurs, it would be over short durations e.g. start work early and finish early to avoid extreme heat
• Employees are subjected to training and awareness (contractor SHE induction), which includes heat exposure, cold exposure and PPE required including control measures.                 
• The effectiveness of the ventilation condition is mainly determined by weather conditions.                                               • Supervision.                                                                                              • Behavioral safety observations
Personal protective equipment (PPE):                                                    
• Wearing of correct PPE:safety shoes; hard hats; safety overalls / long pants  and warm clothing (jackets), sun hats, sun block
</t>
  </si>
  <si>
    <t xml:space="preserve">Elimination: Not possible 
Substitution: Not possible
Engineering controls: Not possible 
Administrative controls: 
• Visual inspection of conductor and
shield wires for corrosion, damage and poor joints
 • Remove sample, inspect and test conductor strength 
 • Repair if there are damages
Personal protective equipment (PPE): None
</t>
  </si>
  <si>
    <t xml:space="preserve">Elimination: Not possible 
Substitution: Not possible
Engineering controls: Not possible 
Administrative controls: 
• Visual Inspection of conductor sag due to high temperature
Personal protective equipment (PPE): None
</t>
  </si>
  <si>
    <t xml:space="preserve"> Elimination: Not possible 
Substitution: Not possible
Engineering controls: Not possible 
Administrative controls: 
• Visual inspection of shield wire insulators and arcing horns at line railway and pipe crossings
• Issue and inspect fall arrest equipment to trained employees.                                         
• Person working at heights are trained and certified competent for working at heights by an accredited training provider.                                                          
• Report defective ladders / FAS with prompt removal /remedial action
• Public safety awareness                                                                   • Risk Assessment    
Personal protective equipment (PPE):                                                                                 • Correct PPE</t>
  </si>
  <si>
    <t xml:space="preserve">Elimination: Not possible 
Substitution: Not possible
Engineering controls: Not possible 
Administrative controls: 
• Pre-task risk assessment to identify all risks and hazards has been conducted and complete workers register prior to any   work commencing.
• Conduct psychological and Medical fitness test for all employees and certified medically fit by a medical Practitioner. 
• Visual inspection are conducted.
 Consideration given to environmental conditions prior to starting work.
 • No work to be undertaken in adverse weather conditions (wind, rain, snow etc.)
• Behavioural Safety Observations and Job observation are conducted.
• Supervision is conducted.
Personal protective equipment (PPE): None
 </t>
  </si>
  <si>
    <t xml:space="preserve">Elimination: Not possible 
Substitution: Not possible
Engineering controls: Not possible 
Administrative controls:  
• Visual inspection of towers for back
flashovers.
• Measure tower footing resistance
• Visual inspection of terminal tower earthing to substation earth mat and
structures                                                                                                       • Visual inspection of line for tower earth strap/counterp oise corrosion, dislocated or missing straps• Visual inspection of towers for back
flashovers.
• BSO's
• Supervision                                                                                                • Risk Assessment
Personal protective equipment (PPE): None
</t>
  </si>
  <si>
    <t>Elimination: Not possible 
Substitution: Not possible
Engineering controls: Not possible 
Administrative controls: 
• Lines not visible over national roads and are patrolled by aircraft.                                                                                                      
Personal protective equipment (PPE): None</t>
  </si>
  <si>
    <t>Elimination: Not possible 
Substitution: Not possible
Engineering controls: Not possible 
Administrative controls: 
• Visual inspection of line for flashover
caused by birds
•  Visual inspection of line for bird guard
dislocations.
Personal protective equipment (PPE): None</t>
  </si>
  <si>
    <t>Elimination: Not possible 
Substitution: Not possible
Engineering controls: Not possible 
Administrative controls:
• Visual inspection of line for structures
under lines
• Public safety awareness
Personal protective equipment (PPE): None</t>
  </si>
  <si>
    <t>Elimination: Not possible 
Substitution: Not possible
Engineering controls: Not possible 
Administrative controls:  
• Visual inspection line for construction
activities on servitudes using high /
tall equipment
• Public safety awreness
Personal protective equipment (PPE): None</t>
  </si>
  <si>
    <t>Elimination: Not possible 
Substitution: Not possible
Engineering controls: Not possible 
Administrative controls: 
• Boat activities and warning spheres on lines crossing rivers/dams                                                                                                   • Public Safety Awareness
Personal protective equipment (PPE): None</t>
  </si>
  <si>
    <t>Elimination: Not possible 
Substitution: Not possible
Engineering controls: Not possible 
Administrative controls: 
• Visual inspection of servitude
gates and fence connections to earth
• Public safety awareness
Personal protective equipment (PPE): None</t>
  </si>
  <si>
    <t>Elimination: Not possible 
Substitution: Not possible
Engineering controls: Not possible 
Administrative controls: 
• Servitude maintenance every three years                                                               • Liaison intervention with farmers    
• Vegetation management                 
• Yearly line patrols                                                                                      • Public Safety Awareness
Personal protective equipment (PPE): None</t>
  </si>
  <si>
    <t xml:space="preserve">Elimination: Not possible 
Substitution: Not possible
Engineering controls: Not possible 
Administrative controls: 
• Anti-climbing devices                                                                             • Safety signs                                                                                                 • Public awareness              
• Public Ralations communication       
• Line Inspections 
Personal protective equipment (PPE): None                                                        
</t>
  </si>
  <si>
    <t xml:space="preserve">Elimination: Not possible 
Substitution: Not possible
Engineering controls: Not possible 
Administrative controls: 
• Tower maintenance is done
• Anti-vandalism bolts installed for all critical areas            
• Line inspections                                  
• Public Awareness   
Personal protective equipment (PPE): None   
                        </t>
  </si>
  <si>
    <t>Elimination: Not possible 
Substitution: Not possible
Engineering controls: Not possible 
Administrative controls:
• Discussion of the scope of work is done
• Training and accreditation is done
• Fitness for duty is done
• Pre task risk assessment
• Supervision is done
• BSO's are conducted
• Toolbox talks are conducted
• Sharing the Lessons Learnt to Grid
employees.
•  Effective communication
• SWP is available
Personal protective equipment (PPE):
• Proper PPE is provided</t>
  </si>
  <si>
    <t>Elimination: Not possible 
Substitution: Not possible
Engineering controls: Not possible 
Administrative controls:  
• Conduct psychological and Medical fitness test for all employees and certified medically fit by a medical Practitioner. 
• All employees climbing are trained on fall arrest equipment and certified competent for working at heights by an accredited training provider.                                                   
• Fall arrest equipment is inspected and recorded the inspection before use and 3 monthly.                                     
• No work is undertaken in adverse weather conditions (wind, rain, snow etc.) 
• Pre - task risk assessment is conducted and workers register is signed by employees.
• Behavioural Safety Observations and Job observation are conducted.
• Supervision is conducted.
Personal protective equipment (PPE):                                                               • Use correct PPE issued</t>
  </si>
  <si>
    <t>Elimination: Not possible 
Substitution: Not possible
Engineering controls: Not possible
Administrative controls: 
1. Install electrical plugs and network land points in close proximity of workstation to prevent trips and falls resulting from crossing cables
2. Provide and use skirting's or cable holders to keep cables together
3. Provide training on basic office safety and on office ergonomics
Personal protective equipment (PPE): None</t>
  </si>
  <si>
    <t>Elimination: Not possible 
Substitution: Not possible
Engineering controls: Not possible
Administrative controls: 
Monthly SHE Rep inspections are done
Self/ Internal Assessment Audits are done 
Personal protective equipment (PPE): None</t>
  </si>
  <si>
    <t>Elimination: Not possible 
Substitution: Not possible
Engineering controls: Not possible
Administrative controls: 
• Contractor SHE induction is conducted
• The containers are clearly labelled.     
• MSDSs for cleaning products are provided.                                             • PPE (gloves ) are provided by the contractor 
Personal protective equipment (PPE): None</t>
  </si>
  <si>
    <t>Lines &amp; Servitudes:</t>
  </si>
  <si>
    <t>Secondary Plant:</t>
  </si>
  <si>
    <t>Office Environment:</t>
  </si>
  <si>
    <t>Next Review Date 
(every 2 years):  05/09/2025</t>
  </si>
  <si>
    <t>HV Plant:</t>
  </si>
  <si>
    <t xml:space="preserve">• Inadequate inspection and maintenance
• Vandalism and theft of tower members      
• Missing  tower member structures                                  
• Delays in refurbishment projects 
• Abnormal Environmental factors   i.e tornados   
</t>
  </si>
  <si>
    <t xml:space="preserve">Eskom  employees/ Contractors/          Member of Public </t>
  </si>
  <si>
    <t>Daily/ Monthly</t>
  </si>
  <si>
    <t>First Aid                                     Medical                                              Lost Time Injury                                                        Fatalities                                       Property damage</t>
  </si>
  <si>
    <t>Disaster Management Act
• Occupational Health and Safety Act (Act No. 85 of 1993)                                                                                                                        • General Safety Regulations, 1986                                                                   
• General Administrative Regulations, 2003         
 • Compensation for Occupational Injuries and Diseases Act, Act 130 of 1993 (COID) 
• 240-82501344 TX Fall Protection Plan            
• 32-477 Safety Health and Environment Training and Development       
• 32-520 Occupational Health &amp; Safety Risk Assessment Procedure                                                                                                                                              • 240-44175132 Eskom Personal Protective Equipment                                                                                          • 32-285 Medical surveillance                                                                                                                                                  • 32-95 Latest Rev. Environmental, Occupational Health and Safety Incident Management Procedure
• 240-131838225 Occupational Health and Safety Incident Management Definitions and Classication Parameters                   
• 240-4388327 Latest Rev Employees right of refusal to work in an unsafe situation Procedure</t>
  </si>
  <si>
    <t xml:space="preserve">Loss of control of vehicle
Property damage
</t>
  </si>
  <si>
    <t xml:space="preserve">Driving on difficult terrains </t>
  </si>
  <si>
    <t>Soil erosion
Damaged roads
Anthills
Vegetation that blocks the access road to the line/towers</t>
  </si>
  <si>
    <t>Engineering Control: the use of vehicles with hamer bumper</t>
  </si>
  <si>
    <t>Elimination: Not possible 
Substitution: Not possible
Engineering controls: Not possible
Administrative controls: 
• Pretrip inspections
• Route risk assessment 
• Driver training
• Driving safe work method
• Make use of alternative routes
• Lessons learnt are shared throughout the Grid
Personal protective equipment (PPE): None</t>
  </si>
  <si>
    <t xml:space="preserve">• Occupational Health and Safety Act, 1993  (Act No. 85 of 1993)           • National Road Traffic Act, 1996 (Act No. 93 of 1996)              
• 240-62946386 Vehicle and Driver Safety Management Procedure     
32-345 Vehicle safety specification Latest rev.    
240-62990141 Driver risk profile assessment                
• 240-43848327 Right to Refuse to Work in an unsafe condition procedure                                                                         
• 240-62196227 Eskom life saving rules procedure                                                                              
• 32-520 Occupational Health &amp; Safety Risk Assessment Procedure
• 32-95 Latest Rev. Environmental, Occupational Health and Safety Incident Management Procedure
• 240-131838225 Occupational Health and Safety Incident Management Definitions and Classication Parameters                             </t>
  </si>
  <si>
    <t>•  Occupational Health and Safety Act (Act No. 85 of 1993)                                                                                                   
• General Safety Regulations, 1986                                             
• General Administrative Regulations, 2003
• 32-477 Safety Health and Environment Training and Development                                                                                                                                                                 • 32-285 Medical surveillance                                                                                  
• 32-95   Latest Rev-Occupational Health and Safety Incident Management Procedure      
• 240-131838225 Occupational Health and Safety Incident Management Definitions and Classication Parameters
• Eskom SHEQ policy 32-727
• OHS Baseline Risk Assessment 32-520</t>
  </si>
  <si>
    <t xml:space="preserve">•  Occupational Health and Safety Act (Act No. 85 of 1993)                                                                                                   
• General Safety Regulations, 1986                                             
• General Administrative Regulations, 2003
• 32-477 Safety Health and Environment Training and Development                                                                                                                                                                 • 32-285 Medical surveillance                                                                                  
• 32-95   Latest Rev-Occupational Health and Safety Incident Management Procedure      
• 240-131838225 Occupational Health and Safety Incident Management Definitions and Classication Parameters
• Eskom SHEQ policy 32-727
• OHS Baseline Risk Assessment 32-520
• Hazardous Chemical Agent Regulations 2021  </t>
  </si>
  <si>
    <t xml:space="preserve">Walking in the parking area </t>
  </si>
  <si>
    <t>Entry/exit to the parking areas</t>
  </si>
  <si>
    <t>Pedetrians crossing the entry/exit using cellphones areas and not aware of vehicles approaching</t>
  </si>
  <si>
    <t>Injury of pedestrian
Property damage</t>
  </si>
  <si>
    <t>Distraction of pedestrian and/or driver
Haste and/or speed</t>
  </si>
  <si>
    <t>Visitors
Members of the public
Employees</t>
  </si>
  <si>
    <t xml:space="preserve">Fatality
Lost of productivity
</t>
  </si>
  <si>
    <t>Elimination: None
Substitution: None
Engineering: Security Boomgates
Administrative Controls: Stop signs, access control, driver incident awareness, driver assessment.
Personal equipment (PPE): None</t>
  </si>
  <si>
    <t>Elimination: None
Substitution: None
Engineering: None
Administrative Controls: Monitor and maintain exiting controls
Personal equipment (PPE): None</t>
  </si>
  <si>
    <t>Observations
Monitor related incidents trends</t>
  </si>
  <si>
    <t>Managers
ERE/TRE</t>
  </si>
  <si>
    <t>• Occupational Health and Safety Act, 1993  (Act No. 85 of 1993)                                      
• General Safety Regulations, 1986                                                                                 
• General Administrative Regulations, 2003                  
 • Compensation for Occupational Injuries and Diseases Act, Act 130 of 1993 (COID)      
• 240-62196227 Eskom Life Saving Rules procedure   
• 240-62946386 Vehicle and Driver Safety Management Procedure                                                                                  
• 240-43848327 Right to Refuse to Work in an unsafe condition procedure                                                                                                                                                                                                           
• 32-285 Medical surveillance
• National Road Traffic Act 93 of 1996                      
• 32-95   Latest Rev-Occupational Health and Safety Incident Management Procedure      
• 240-131838225 Occupational Health and Safety Incident Management Definitions and Classication Parameters</t>
  </si>
  <si>
    <t>Falling that will result in injuries and fatalities
Damage to property</t>
  </si>
  <si>
    <t>1. Non adherence to HV Regulations                   2. Lack of training on man lift operation and knowledge 
3. Ineffective PPE 
4. Lack of concentration 
5. Inadequate risk assessment 
6. Inadequate communication 
7. Use of unsafe manlift 
8. Failure to adhere to standards, procedure and work instruction
9. Lone working/operating</t>
  </si>
  <si>
    <t xml:space="preserve">Administrative controls: 
Outstanding employees to be trained on  Mobile elevating work Platform (JLG)                                       
                     </t>
  </si>
  <si>
    <t>HV Plant Supervisors and Technical Supervisor, site Supervisor</t>
  </si>
  <si>
    <t xml:space="preserve">• Occupational Health and Safety Act, 1993  (Act No. 85 of 1993)                                     
• General Safety Regulations, 1986                                                                                   
• General Administrative Regulations, 2003                   
• Compensation for Occupational Injuries and Diseases Act, Act 130 of 1993 (COID)     
• 240 - 82501344 TX DIVISION Fall protection plan                                                                                             
• 240-62196227 Eskom life saving rules procedure                                                                         
• 240-43848327 Right to Refuse to Work in an unsafe condition procedure                                                                 
• 32-477 Safety Health and Environment Training and Development                                                                      
• 240-44175132 Eskom Personal Protective Equipment                                                                            
• 32-285 Medical surveillance                        
• 32-95 Latest Rev. Occupational Health and Safety
Incident Management Procedure
• 240-131838225 Occupational Health and Safety
• Incident Management Definitions
and Classification Parameters Std
• Driven Machinery Regulations of 2015
• Southern Grid Fall Protection Plan 240-151729907
•32 - 418 Working at Height Procedure
• 240-151729907 Working at Height &amp; Fall Protection Plan
• National Code of Practice for Training Providers of Lifting Machine Operators (NCOP) of 2024                       
</t>
  </si>
  <si>
    <t xml:space="preserve">Elimination: Not possible
Substitution: Not possible
Engineering controls: Not possible 
Administrative controls: 
SDS is available to provide warnings regarding exposure hazards.                                                                  Gauge alarm are available                   
Task risk assessment is done
BSO and Job observations are conducted.     
Safe work procedure                                
Awareness training about the use of SF6 and exposure                                     
Sharing of incidents occurred from other areas.  Breathing apparatus purchased.Signage installed.
Personal protective equipment (PPE):  Use of appropriate PPE as per risk identified. 
              </t>
  </si>
  <si>
    <t xml:space="preserve">Administrative controls: 
Training &amp; maintenance to be included in the procuring 
Awareness training on how to use the breathing apparatus
Personal protective equipment (PPE): None 
</t>
  </si>
  <si>
    <t>Safety Risk Department</t>
  </si>
  <si>
    <t xml:space="preserve">Administrative controls:  
Outstanding employees to be trained on  Mobile elevating work  Platform (JLG)                                      
                   </t>
  </si>
  <si>
    <t xml:space="preserve">Administrative controls:
Outstanding employees to be trained on  Mobile elevating work  Platform (JLG)                                       
           </t>
  </si>
  <si>
    <t xml:space="preserve">Administrative controls: Outstanding employees to be trained on  Mobile elevating work  Platform (JLG)                                       
                 </t>
  </si>
  <si>
    <t>Engineering controls: Move to LED type (Contract to be put in place for Building Maintenance and Asbestos Replacement)</t>
  </si>
  <si>
    <t>Manager</t>
  </si>
  <si>
    <t>Maintain and monitoring existing controls</t>
  </si>
  <si>
    <t>Galeyo Phiri</t>
  </si>
  <si>
    <t>In proress</t>
  </si>
  <si>
    <t>Date: 13/05/2025</t>
  </si>
  <si>
    <t>Khethiwe Nofuya
Khunjulwa Dlulane
Trevyne Johnson
Zelna Alexander
Nqabakazi Njoloza
Ian Worthington
Ernest Tetani
Gontlafetse Tladi
Tumelo Jeloa
Violet Motaung
Galeyo Phiri
Puleng Mohasoa
Ntebo Sebola</t>
  </si>
  <si>
    <t>Date: 2025/05/13</t>
  </si>
  <si>
    <t>Khunjulwa Dlulane
Gontlafetse Tladi
Violet Motaung
Trevyne Johnson
Ntebo Sebola
Zelna Alexander
Bosaletse Mpesi
Tumelo Jeloa
Nqabakazi Njoloza
Nathan Booysen
Moroesi Molusi
Edward Hutcheons
Zolile Maxama
Que Qutjwa
Thapelo Dlakana</t>
  </si>
  <si>
    <t>Khunjulwa Dlulane
Trevyne Johnson
Zelna Alexander
Simpiwe Minnie
Yoliswa Makale
Ayanda Thandapi
Craig Kivedo
Kelebogile Moathlodi
Vincent Nonjola
Anele Nontshikiza
Mthobisi Mlangeni
Elgan Russell
Gontlafetse Tladi
Violet Motaung
Ntebo Sebola</t>
  </si>
  <si>
    <t>Khunjulwa Dlulane
Trevyne Johnson
Zelna Alexander
Dirk Sinden
Andile Ngona
Ernest Tetani
Simphiwe Sonopo
Jennifer Stokwe
Matthews Baartman
Tshokolo Motlala
Pranesh Sewkumar
Nozuko Mpandle
Gontlafetse Tladi
Violet Motaung
Ntebo Sebola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</si>
</sst>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4"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i/>
      <sz val="8"/>
      <name val="Arial"/>
      <family val="2"/>
    </font>
    <font>
      <u/>
      <sz val="11"/>
      <color theme="10"/>
      <name val="Calibri"/>
      <family val="2"/>
      <scheme val="minor"/>
    </font>
    <font>
      <u/>
      <sz val="9"/>
      <color theme="10"/>
      <name val="Arial"/>
      <family val="2"/>
    </font>
    <font>
      <b/>
      <sz val="9"/>
      <color theme="1"/>
      <name val="Arial"/>
      <family val="2"/>
    </font>
    <font>
      <b/>
      <sz val="9"/>
      <color rgb="FFFF0000"/>
      <name val="Arial"/>
      <family val="2"/>
    </font>
    <font>
      <sz val="9"/>
      <color rgb="FFFF0000"/>
      <name val="Arial"/>
      <family val="2"/>
    </font>
    <font>
      <b/>
      <sz val="9"/>
      <color rgb="FF0070C0"/>
      <name val="Arial"/>
      <family val="2"/>
    </font>
    <font>
      <b/>
      <sz val="8"/>
      <color theme="1"/>
      <name val="Arial"/>
      <family val="2"/>
    </font>
    <font>
      <sz val="8"/>
      <color theme="1"/>
      <name val="Arial"/>
      <family val="2"/>
    </font>
    <font>
      <sz val="9"/>
      <color rgb="FF7030A0"/>
      <name val="Arial"/>
      <family val="2"/>
    </font>
    <font>
      <sz val="9"/>
      <color indexed="81"/>
      <name val="Tahoma"/>
      <family val="2"/>
    </font>
    <font>
      <b/>
      <sz val="9"/>
      <color indexed="81"/>
      <name val="Tahoma"/>
      <family val="2"/>
    </font>
    <font>
      <sz val="9.5"/>
      <name val="Arial Narrow"/>
      <family val="2"/>
    </font>
    <font>
      <b/>
      <sz val="15"/>
      <name val="Arial"/>
      <family val="2"/>
    </font>
    <font>
      <sz val="11"/>
      <name val="Calibri"/>
      <family val="2"/>
      <scheme val="minor"/>
    </font>
    <font>
      <u/>
      <sz val="9"/>
      <name val="Arial"/>
      <family val="2"/>
    </font>
  </fonts>
  <fills count="2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theme="6" tint="0.79998168889431442"/>
        <bgColor indexed="64"/>
      </patternFill>
    </fill>
    <fill>
      <patternFill patternType="solid">
        <fgColor rgb="FF92D050"/>
        <bgColor indexed="64"/>
      </patternFill>
    </fill>
    <fill>
      <patternFill patternType="solid">
        <fgColor theme="2" tint="-9.9978637043366805E-2"/>
        <bgColor indexed="64"/>
      </patternFill>
    </fill>
  </fills>
  <borders count="26">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4">
    <xf numFmtId="0" fontId="0" fillId="0" borderId="0"/>
    <xf numFmtId="0" fontId="4" fillId="0" borderId="0"/>
    <xf numFmtId="0" fontId="39" fillId="0" borderId="0" applyNumberFormat="0" applyFill="0" applyBorder="0" applyAlignment="0" applyProtection="0"/>
    <xf numFmtId="0" fontId="7" fillId="0" borderId="0"/>
  </cellStyleXfs>
  <cellXfs count="453">
    <xf numFmtId="0" fontId="0" fillId="0" borderId="0" xfId="0"/>
    <xf numFmtId="0" fontId="0" fillId="3" borderId="0" xfId="0" applyFill="1"/>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horizontal="center" vertical="center" wrapText="1"/>
    </xf>
    <xf numFmtId="0" fontId="13" fillId="11" borderId="14" xfId="0" applyFont="1" applyFill="1" applyBorder="1" applyAlignment="1">
      <alignment horizontal="center" vertical="center" wrapText="1"/>
    </xf>
    <xf numFmtId="0" fontId="15" fillId="0" borderId="0" xfId="0" applyFont="1"/>
    <xf numFmtId="0" fontId="16" fillId="0" borderId="10" xfId="0" applyFont="1" applyBorder="1" applyAlignment="1">
      <alignment vertical="center" wrapText="1"/>
    </xf>
    <xf numFmtId="0" fontId="16" fillId="0" borderId="6"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4" xfId="0" applyFont="1" applyBorder="1" applyAlignment="1">
      <alignment horizontal="justify" vertical="center" wrapText="1"/>
    </xf>
    <xf numFmtId="0" fontId="11" fillId="0" borderId="13" xfId="0" applyFont="1" applyBorder="1" applyAlignment="1">
      <alignment horizontal="center" vertical="center" wrapText="1"/>
    </xf>
    <xf numFmtId="0" fontId="11" fillId="0" borderId="14" xfId="0" applyFont="1" applyBorder="1" applyAlignment="1">
      <alignment horizontal="justify" vertical="center" wrapText="1"/>
    </xf>
    <xf numFmtId="0" fontId="20" fillId="0" borderId="13" xfId="0" applyFont="1" applyBorder="1" applyAlignment="1">
      <alignment horizontal="center" vertical="center" wrapText="1"/>
    </xf>
    <xf numFmtId="0" fontId="7" fillId="0" borderId="14"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3" fillId="3"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0" xfId="0" applyFont="1" applyBorder="1" applyAlignment="1">
      <alignment horizontal="center" vertical="center" wrapText="1"/>
    </xf>
    <xf numFmtId="0" fontId="26" fillId="0" borderId="15" xfId="0" applyFont="1" applyBorder="1" applyAlignment="1">
      <alignment horizontal="justify" vertical="center" wrapText="1"/>
    </xf>
    <xf numFmtId="0" fontId="27" fillId="14" borderId="10"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13" xfId="0" applyFont="1" applyFill="1" applyBorder="1" applyAlignment="1">
      <alignment horizontal="justify" vertical="center" wrapText="1"/>
    </xf>
    <xf numFmtId="0" fontId="28" fillId="15" borderId="14" xfId="0" applyFont="1" applyFill="1" applyBorder="1" applyAlignment="1">
      <alignment horizontal="justify" vertical="center" wrapText="1"/>
    </xf>
    <xf numFmtId="0" fontId="27" fillId="15" borderId="14" xfId="0" applyFont="1" applyFill="1" applyBorder="1" applyAlignment="1">
      <alignment horizontal="justify" vertical="center" wrapText="1"/>
    </xf>
    <xf numFmtId="0" fontId="30" fillId="0" borderId="15" xfId="0" applyFont="1" applyBorder="1" applyAlignment="1">
      <alignment horizontal="justify" vertical="center" wrapText="1"/>
    </xf>
    <xf numFmtId="0" fontId="30" fillId="0" borderId="14"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14" xfId="0" applyFont="1" applyBorder="1" applyAlignment="1">
      <alignment horizontal="center" vertical="center" wrapText="1"/>
    </xf>
    <xf numFmtId="0" fontId="33" fillId="3" borderId="14" xfId="0" applyFont="1" applyFill="1" applyBorder="1" applyAlignment="1">
      <alignment horizontal="center" vertical="center" wrapText="1"/>
    </xf>
    <xf numFmtId="0" fontId="33" fillId="12" borderId="14" xfId="0" applyFont="1" applyFill="1" applyBorder="1" applyAlignment="1">
      <alignment horizontal="center" vertical="center" wrapText="1"/>
    </xf>
    <xf numFmtId="0" fontId="33" fillId="22" borderId="14" xfId="0" applyFont="1" applyFill="1" applyBorder="1" applyAlignment="1">
      <alignment horizontal="center" vertical="center" wrapText="1"/>
    </xf>
    <xf numFmtId="0" fontId="33" fillId="13" borderId="14" xfId="0" applyFont="1" applyFill="1" applyBorder="1" applyAlignment="1">
      <alignment horizontal="center" vertical="center" wrapText="1"/>
    </xf>
    <xf numFmtId="0" fontId="34" fillId="0" borderId="15" xfId="0" applyFont="1" applyBorder="1" applyAlignment="1">
      <alignment horizontal="justify" vertical="center" wrapText="1"/>
    </xf>
    <xf numFmtId="0" fontId="25" fillId="20" borderId="10"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13" xfId="0" applyFont="1" applyFill="1" applyBorder="1" applyAlignment="1">
      <alignment horizontal="center" vertical="center" wrapText="1"/>
    </xf>
    <xf numFmtId="0" fontId="26" fillId="0" borderId="14" xfId="0" applyFont="1" applyBorder="1" applyAlignment="1">
      <alignment horizontal="center" vertical="center" wrapText="1"/>
    </xf>
    <xf numFmtId="0" fontId="25" fillId="21" borderId="13" xfId="0" applyFont="1" applyFill="1" applyBorder="1" applyAlignment="1">
      <alignment horizontal="center" vertical="center" wrapText="1"/>
    </xf>
    <xf numFmtId="0" fontId="25" fillId="22" borderId="13" xfId="0" applyFont="1" applyFill="1" applyBorder="1" applyAlignment="1">
      <alignment horizontal="center" vertical="center" wrapText="1"/>
    </xf>
    <xf numFmtId="0" fontId="25" fillId="18" borderId="13" xfId="0" applyFont="1" applyFill="1" applyBorder="1" applyAlignment="1">
      <alignment horizontal="center" vertical="center" wrapText="1"/>
    </xf>
    <xf numFmtId="0" fontId="3" fillId="5" borderId="4" xfId="1" applyFont="1" applyFill="1" applyBorder="1" applyAlignment="1">
      <alignment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10" fillId="0" borderId="4" xfId="0" applyFont="1" applyBorder="1"/>
    <xf numFmtId="0" fontId="37" fillId="0" borderId="4" xfId="0" applyFont="1" applyBorder="1"/>
    <xf numFmtId="0" fontId="6" fillId="16" borderId="24" xfId="0" applyFont="1" applyFill="1" applyBorder="1" applyAlignment="1">
      <alignment horizontal="left" wrapText="1"/>
    </xf>
    <xf numFmtId="0" fontId="20" fillId="0" borderId="11" xfId="0" applyFont="1" applyBorder="1" applyAlignment="1">
      <alignment horizontal="center" vertical="center" wrapText="1"/>
    </xf>
    <xf numFmtId="0" fontId="10" fillId="0" borderId="20" xfId="0" applyFont="1" applyBorder="1"/>
    <xf numFmtId="0" fontId="13" fillId="13" borderId="15" xfId="0" applyFont="1" applyFill="1" applyBorder="1" applyAlignment="1">
      <alignment horizontal="center" vertical="center" wrapText="1"/>
    </xf>
    <xf numFmtId="0" fontId="0" fillId="9" borderId="3" xfId="0" applyFill="1" applyBorder="1" applyAlignment="1">
      <alignment wrapText="1"/>
    </xf>
    <xf numFmtId="17" fontId="5" fillId="2" borderId="22" xfId="1" applyNumberFormat="1" applyFont="1" applyFill="1" applyBorder="1" applyAlignment="1">
      <alignment horizontal="center" vertical="center" wrapText="1"/>
    </xf>
    <xf numFmtId="0" fontId="5" fillId="2" borderId="22" xfId="1" applyFont="1" applyFill="1" applyBorder="1" applyAlignment="1">
      <alignment horizontal="center" vertical="center" wrapText="1"/>
    </xf>
    <xf numFmtId="0" fontId="0" fillId="2" borderId="22" xfId="0" applyFill="1" applyBorder="1" applyAlignment="1">
      <alignment wrapText="1"/>
    </xf>
    <xf numFmtId="0" fontId="5" fillId="7" borderId="4" xfId="1" applyFont="1" applyFill="1" applyBorder="1" applyAlignment="1">
      <alignment horizontal="center" vertical="center" wrapText="1"/>
    </xf>
    <xf numFmtId="0" fontId="10" fillId="5" borderId="4" xfId="0" applyFont="1" applyFill="1" applyBorder="1" applyAlignment="1">
      <alignment horizontal="right" vertical="top"/>
    </xf>
    <xf numFmtId="0" fontId="10" fillId="5" borderId="4" xfId="0" applyFont="1" applyFill="1" applyBorder="1"/>
    <xf numFmtId="15" fontId="10" fillId="5" borderId="4" xfId="0" applyNumberFormat="1" applyFont="1" applyFill="1" applyBorder="1"/>
    <xf numFmtId="0" fontId="10" fillId="0" borderId="4" xfId="0" applyFont="1" applyBorder="1" applyAlignment="1">
      <alignment wrapText="1"/>
    </xf>
    <xf numFmtId="0" fontId="10" fillId="0" borderId="20" xfId="0" applyFont="1" applyBorder="1" applyAlignment="1">
      <alignment wrapText="1"/>
    </xf>
    <xf numFmtId="0" fontId="0" fillId="0" borderId="4" xfId="0" applyBorder="1" applyAlignment="1">
      <alignment wrapText="1"/>
    </xf>
    <xf numFmtId="0" fontId="22" fillId="2" borderId="0" xfId="0" applyFont="1" applyFill="1" applyAlignment="1">
      <alignment horizontal="center" vertical="center" wrapText="1"/>
    </xf>
    <xf numFmtId="0" fontId="23" fillId="2" borderId="0" xfId="0" applyFont="1" applyFill="1" applyAlignment="1">
      <alignment horizontal="center" vertical="center" wrapText="1"/>
    </xf>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4" fillId="2" borderId="0" xfId="0" applyFont="1" applyFill="1" applyAlignment="1">
      <alignment horizontal="left" vertical="center" wrapText="1" indent="4"/>
    </xf>
    <xf numFmtId="0" fontId="11" fillId="2" borderId="0" xfId="0" applyFont="1" applyFill="1" applyAlignment="1">
      <alignment horizontal="center" vertical="center" wrapText="1"/>
    </xf>
    <xf numFmtId="49" fontId="1" fillId="9" borderId="4" xfId="1" applyNumberFormat="1" applyFont="1" applyFill="1" applyBorder="1" applyAlignment="1" applyProtection="1">
      <alignment horizontal="center" vertical="top" wrapText="1"/>
      <protection locked="0"/>
    </xf>
    <xf numFmtId="49" fontId="1" fillId="9" borderId="4" xfId="1" applyNumberFormat="1" applyFont="1" applyFill="1" applyBorder="1" applyAlignment="1" applyProtection="1">
      <alignment horizontal="left" vertical="top" wrapText="1"/>
      <protection locked="0"/>
    </xf>
    <xf numFmtId="0" fontId="1" fillId="9" borderId="4" xfId="1" applyFont="1" applyFill="1" applyBorder="1" applyAlignment="1" applyProtection="1">
      <alignment horizontal="center" vertical="top" wrapText="1"/>
      <protection locked="0"/>
    </xf>
    <xf numFmtId="0" fontId="1" fillId="9" borderId="4" xfId="1" applyFont="1" applyFill="1" applyBorder="1" applyAlignment="1" applyProtection="1">
      <alignment horizontal="left" vertical="top" wrapText="1"/>
      <protection locked="0"/>
    </xf>
    <xf numFmtId="0" fontId="1" fillId="9" borderId="4" xfId="1" applyFont="1" applyFill="1" applyBorder="1" applyAlignment="1">
      <alignment horizontal="center" vertical="top" wrapText="1"/>
    </xf>
    <xf numFmtId="0" fontId="2" fillId="9" borderId="4" xfId="1" applyFont="1" applyFill="1" applyBorder="1" applyAlignment="1">
      <alignment horizontal="center" vertical="top" wrapText="1"/>
    </xf>
    <xf numFmtId="49" fontId="1" fillId="9" borderId="4" xfId="3" applyNumberFormat="1" applyFont="1" applyFill="1" applyBorder="1" applyAlignment="1" applyProtection="1">
      <alignment horizontal="center" vertical="top" wrapText="1"/>
      <protection locked="0"/>
    </xf>
    <xf numFmtId="0" fontId="1" fillId="9" borderId="4" xfId="3" applyFont="1" applyFill="1" applyBorder="1" applyAlignment="1" applyProtection="1">
      <alignment horizontal="center" vertical="top" wrapText="1"/>
      <protection locked="0"/>
    </xf>
    <xf numFmtId="49" fontId="1" fillId="9" borderId="4" xfId="3" applyNumberFormat="1" applyFont="1" applyFill="1" applyBorder="1" applyAlignment="1" applyProtection="1">
      <alignment horizontal="left" vertical="top" wrapText="1"/>
      <protection locked="0"/>
    </xf>
    <xf numFmtId="17" fontId="1" fillId="9" borderId="4" xfId="3" applyNumberFormat="1" applyFont="1" applyFill="1" applyBorder="1" applyAlignment="1" applyProtection="1">
      <alignment horizontal="center" vertical="top" wrapText="1"/>
      <protection locked="0"/>
    </xf>
    <xf numFmtId="0" fontId="1" fillId="9" borderId="4" xfId="1" applyFont="1" applyFill="1" applyBorder="1" applyAlignment="1">
      <alignment horizontal="center" vertical="center" wrapText="1"/>
    </xf>
    <xf numFmtId="0" fontId="2" fillId="9" borderId="4" xfId="1" applyFont="1" applyFill="1" applyBorder="1" applyAlignment="1" applyProtection="1">
      <alignment horizontal="left" vertical="top" wrapText="1"/>
      <protection locked="0"/>
    </xf>
    <xf numFmtId="0" fontId="1" fillId="9" borderId="4" xfId="3" applyFont="1" applyFill="1" applyBorder="1" applyAlignment="1" applyProtection="1">
      <alignment horizontal="left" vertical="top" wrapText="1"/>
      <protection locked="0"/>
    </xf>
    <xf numFmtId="49" fontId="1" fillId="9" borderId="4" xfId="3" applyNumberFormat="1" applyFont="1" applyFill="1" applyBorder="1" applyAlignment="1" applyProtection="1">
      <alignment vertical="top" wrapText="1"/>
      <protection locked="0"/>
    </xf>
    <xf numFmtId="0" fontId="2" fillId="9" borderId="4" xfId="1" applyFont="1" applyFill="1" applyBorder="1" applyAlignment="1">
      <alignment horizontal="center" vertical="center" wrapText="1"/>
    </xf>
    <xf numFmtId="0" fontId="1" fillId="9" borderId="4" xfId="0" applyFont="1" applyFill="1" applyBorder="1" applyAlignment="1" applyProtection="1">
      <alignment horizontal="center" vertical="top" wrapText="1"/>
      <protection locked="0"/>
    </xf>
    <xf numFmtId="0" fontId="1" fillId="9" borderId="4" xfId="3" applyFont="1" applyFill="1" applyBorder="1" applyAlignment="1" applyProtection="1">
      <alignment vertical="top" wrapText="1"/>
      <protection locked="0"/>
    </xf>
    <xf numFmtId="0" fontId="1" fillId="9" borderId="4" xfId="0" applyFont="1" applyFill="1" applyBorder="1" applyAlignment="1" applyProtection="1">
      <alignment horizontal="left" vertical="top" wrapText="1"/>
      <protection locked="0"/>
    </xf>
    <xf numFmtId="0" fontId="2" fillId="9" borderId="4" xfId="1" applyFont="1" applyFill="1" applyBorder="1" applyAlignment="1" applyProtection="1">
      <alignment horizontal="center" vertical="top" wrapText="1"/>
      <protection locked="0"/>
    </xf>
    <xf numFmtId="0" fontId="2" fillId="9" borderId="4" xfId="3" applyFont="1" applyFill="1" applyBorder="1" applyAlignment="1" applyProtection="1">
      <alignment horizontal="left" vertical="top" wrapText="1"/>
      <protection locked="0"/>
    </xf>
    <xf numFmtId="0" fontId="42" fillId="9" borderId="4" xfId="1" applyFont="1" applyFill="1" applyBorder="1" applyAlignment="1">
      <alignment horizontal="center" vertical="top" wrapText="1"/>
    </xf>
    <xf numFmtId="0" fontId="29" fillId="9" borderId="3" xfId="0" applyFont="1" applyFill="1" applyBorder="1" applyAlignment="1">
      <alignment vertical="top" wrapText="1"/>
    </xf>
    <xf numFmtId="0" fontId="2" fillId="9" borderId="4" xfId="1" applyFont="1" applyFill="1" applyBorder="1" applyAlignment="1" applyProtection="1">
      <alignment vertical="top" wrapText="1"/>
      <protection locked="0"/>
    </xf>
    <xf numFmtId="0" fontId="29" fillId="9" borderId="4" xfId="0" applyFont="1" applyFill="1" applyBorder="1" applyAlignment="1" applyProtection="1">
      <alignment horizontal="left" vertical="top" wrapText="1"/>
      <protection locked="0"/>
    </xf>
    <xf numFmtId="0" fontId="40" fillId="9" borderId="4" xfId="2" applyFont="1" applyFill="1" applyBorder="1" applyAlignment="1" applyProtection="1">
      <alignment horizontal="left" vertical="top" wrapText="1"/>
      <protection locked="0"/>
    </xf>
    <xf numFmtId="0" fontId="2" fillId="9" borderId="4" xfId="3" applyFont="1" applyFill="1" applyBorder="1" applyAlignment="1" applyProtection="1">
      <alignment horizontal="center" vertical="top" wrapText="1"/>
      <protection locked="0"/>
    </xf>
    <xf numFmtId="0" fontId="2" fillId="9" borderId="4" xfId="3" applyFont="1" applyFill="1" applyBorder="1" applyAlignment="1" applyProtection="1">
      <alignment vertical="top" wrapText="1"/>
      <protection locked="0"/>
    </xf>
    <xf numFmtId="0" fontId="29" fillId="9" borderId="4" xfId="0" applyFont="1" applyFill="1" applyBorder="1" applyAlignment="1" applyProtection="1">
      <alignment vertical="top" wrapText="1"/>
      <protection locked="0"/>
    </xf>
    <xf numFmtId="0" fontId="42" fillId="9" borderId="4" xfId="3" applyFont="1" applyFill="1" applyBorder="1" applyAlignment="1" applyProtection="1">
      <alignment horizontal="left" vertical="top" wrapText="1"/>
      <protection locked="0"/>
    </xf>
    <xf numFmtId="0" fontId="2" fillId="9" borderId="4" xfId="0" applyFont="1" applyFill="1" applyBorder="1" applyAlignment="1" applyProtection="1">
      <alignment horizontal="center" vertical="top" wrapText="1"/>
      <protection locked="0"/>
    </xf>
    <xf numFmtId="0" fontId="1" fillId="9" borderId="4" xfId="3" applyFont="1" applyFill="1" applyBorder="1" applyAlignment="1" applyProtection="1">
      <alignment horizontal="left" vertical="center" wrapText="1"/>
      <protection locked="0"/>
    </xf>
    <xf numFmtId="0" fontId="1" fillId="9" borderId="4" xfId="1" applyFont="1" applyFill="1" applyBorder="1" applyAlignment="1">
      <alignment horizontal="left" vertical="top" wrapText="1"/>
    </xf>
    <xf numFmtId="0" fontId="29" fillId="9" borderId="4" xfId="0" applyFont="1" applyFill="1" applyBorder="1" applyAlignment="1" applyProtection="1">
      <alignment horizontal="left" wrapText="1"/>
      <protection locked="0"/>
    </xf>
    <xf numFmtId="0" fontId="40" fillId="9" borderId="4" xfId="2" applyFont="1" applyFill="1" applyBorder="1" applyAlignment="1" applyProtection="1">
      <alignment vertical="top" wrapText="1"/>
      <protection locked="0"/>
    </xf>
    <xf numFmtId="49" fontId="1" fillId="9" borderId="4" xfId="3" applyNumberFormat="1" applyFont="1" applyFill="1" applyBorder="1" applyAlignment="1" applyProtection="1">
      <alignment horizontal="left" wrapText="1"/>
      <protection locked="0"/>
    </xf>
    <xf numFmtId="0" fontId="43" fillId="9" borderId="4" xfId="3" applyFont="1" applyFill="1" applyBorder="1" applyAlignment="1" applyProtection="1">
      <alignment vertical="center" wrapText="1"/>
      <protection locked="0"/>
    </xf>
    <xf numFmtId="0" fontId="40" fillId="9" borderId="4" xfId="2" applyFont="1" applyFill="1" applyBorder="1" applyAlignment="1" applyProtection="1">
      <alignment vertical="center" wrapText="1"/>
      <protection locked="0"/>
    </xf>
    <xf numFmtId="0" fontId="43" fillId="9" borderId="4" xfId="3" applyFont="1" applyFill="1" applyBorder="1" applyAlignment="1" applyProtection="1">
      <alignment vertical="top" wrapText="1"/>
      <protection locked="0"/>
    </xf>
    <xf numFmtId="0" fontId="1" fillId="9" borderId="4" xfId="3" applyFont="1" applyFill="1" applyBorder="1" applyAlignment="1" applyProtection="1">
      <alignment vertical="center" wrapText="1"/>
      <protection locked="0"/>
    </xf>
    <xf numFmtId="0" fontId="41" fillId="9" borderId="4" xfId="0" applyFont="1" applyFill="1" applyBorder="1" applyAlignment="1" applyProtection="1">
      <alignment vertical="top" wrapText="1"/>
      <protection locked="0"/>
    </xf>
    <xf numFmtId="0" fontId="29" fillId="9" borderId="4" xfId="0" applyFont="1" applyFill="1" applyBorder="1" applyAlignment="1">
      <alignment horizontal="center" vertical="top" wrapText="1"/>
    </xf>
    <xf numFmtId="0" fontId="1" fillId="9" borderId="4" xfId="3" applyFont="1" applyFill="1" applyBorder="1" applyAlignment="1">
      <alignment horizontal="center" vertical="top" wrapText="1"/>
    </xf>
    <xf numFmtId="0" fontId="41" fillId="9" borderId="4" xfId="0" applyFont="1" applyFill="1" applyBorder="1" applyAlignment="1" applyProtection="1">
      <alignment horizontal="left" vertical="top" wrapText="1"/>
      <protection locked="0"/>
    </xf>
    <xf numFmtId="0" fontId="1" fillId="9" borderId="4" xfId="3" applyFont="1" applyFill="1" applyBorder="1" applyAlignment="1">
      <alignment horizontal="left" vertical="top" wrapText="1"/>
    </xf>
    <xf numFmtId="0" fontId="29" fillId="9" borderId="4" xfId="0" applyFont="1" applyFill="1" applyBorder="1" applyAlignment="1" applyProtection="1">
      <alignment horizontal="center" vertical="top" wrapText="1"/>
      <protection locked="0"/>
    </xf>
    <xf numFmtId="0" fontId="2" fillId="9" borderId="4" xfId="3" applyFont="1" applyFill="1" applyBorder="1" applyAlignment="1">
      <alignment horizontal="left" vertical="top" wrapText="1"/>
    </xf>
    <xf numFmtId="49" fontId="1" fillId="9" borderId="4" xfId="3" applyNumberFormat="1" applyFont="1" applyFill="1" applyBorder="1" applyAlignment="1">
      <alignment horizontal="center" vertical="top" wrapText="1"/>
    </xf>
    <xf numFmtId="49" fontId="1" fillId="9" borderId="4" xfId="3" applyNumberFormat="1" applyFont="1" applyFill="1" applyBorder="1" applyAlignment="1">
      <alignment horizontal="left" vertical="top" wrapText="1"/>
    </xf>
    <xf numFmtId="0" fontId="29" fillId="9" borderId="4" xfId="0" applyFont="1" applyFill="1" applyBorder="1" applyAlignment="1">
      <alignment horizontal="left" vertical="top" wrapText="1"/>
    </xf>
    <xf numFmtId="17" fontId="1" fillId="9" borderId="4" xfId="3" applyNumberFormat="1" applyFont="1" applyFill="1" applyBorder="1" applyAlignment="1" applyProtection="1">
      <alignment horizontal="left" vertical="top" wrapText="1"/>
      <protection locked="0"/>
    </xf>
    <xf numFmtId="0" fontId="29" fillId="0" borderId="0" xfId="0" applyFont="1"/>
    <xf numFmtId="0" fontId="1" fillId="0" borderId="4" xfId="1" applyFont="1" applyBorder="1" applyAlignment="1">
      <alignment horizontal="center" vertical="top" wrapText="1"/>
    </xf>
    <xf numFmtId="0" fontId="2" fillId="0" borderId="4" xfId="3" applyFont="1" applyBorder="1" applyAlignment="1" applyProtection="1">
      <alignment vertical="top" wrapText="1"/>
      <protection locked="0"/>
    </xf>
    <xf numFmtId="0" fontId="29" fillId="0" borderId="4" xfId="0" applyFont="1" applyBorder="1" applyAlignment="1">
      <alignment vertical="top" wrapText="1"/>
    </xf>
    <xf numFmtId="49" fontId="1" fillId="0" borderId="4" xfId="3" applyNumberFormat="1" applyFont="1" applyBorder="1" applyAlignment="1" applyProtection="1">
      <alignment horizontal="center" vertical="top" wrapText="1"/>
      <protection locked="0"/>
    </xf>
    <xf numFmtId="0" fontId="2" fillId="0" borderId="4" xfId="3" applyFont="1" applyBorder="1" applyAlignment="1" applyProtection="1">
      <alignment horizontal="center" vertical="top" wrapText="1"/>
      <protection locked="0"/>
    </xf>
    <xf numFmtId="0" fontId="41" fillId="0" borderId="4" xfId="0" applyFont="1" applyBorder="1" applyAlignment="1" applyProtection="1">
      <alignment vertical="top" wrapText="1"/>
      <protection locked="0"/>
    </xf>
    <xf numFmtId="0" fontId="29" fillId="0" borderId="4" xfId="0" applyFont="1" applyBorder="1" applyAlignment="1" applyProtection="1">
      <alignment vertical="top" wrapText="1"/>
      <protection locked="0"/>
    </xf>
    <xf numFmtId="0" fontId="1" fillId="0" borderId="4" xfId="3" applyFont="1" applyBorder="1" applyAlignment="1" applyProtection="1">
      <alignment horizontal="center" vertical="top" wrapText="1"/>
      <protection locked="0"/>
    </xf>
    <xf numFmtId="49" fontId="1" fillId="0" borderId="4" xfId="3" applyNumberFormat="1" applyFont="1" applyBorder="1" applyAlignment="1" applyProtection="1">
      <alignment horizontal="left" vertical="top" wrapText="1"/>
      <protection locked="0"/>
    </xf>
    <xf numFmtId="0" fontId="1" fillId="0" borderId="4" xfId="3" applyFont="1" applyBorder="1" applyAlignment="1" applyProtection="1">
      <alignment horizontal="left" vertical="top" wrapText="1"/>
      <protection locked="0"/>
    </xf>
    <xf numFmtId="0" fontId="40" fillId="0" borderId="4" xfId="2" applyFont="1" applyFill="1" applyBorder="1" applyAlignment="1" applyProtection="1">
      <alignment vertical="top" wrapText="1"/>
      <protection locked="0"/>
    </xf>
    <xf numFmtId="0" fontId="41" fillId="0" borderId="4" xfId="0" applyFont="1" applyBorder="1" applyAlignment="1" applyProtection="1">
      <alignment horizontal="center" vertical="top" wrapText="1"/>
      <protection locked="0"/>
    </xf>
    <xf numFmtId="0" fontId="41" fillId="0" borderId="4" xfId="0" applyFont="1" applyBorder="1" applyAlignment="1" applyProtection="1">
      <alignment horizontal="left" vertical="top" wrapText="1"/>
      <protection locked="0"/>
    </xf>
    <xf numFmtId="0" fontId="29" fillId="0" borderId="4" xfId="0" applyFont="1" applyBorder="1" applyAlignment="1" applyProtection="1">
      <alignment horizontal="left" vertical="top" wrapText="1"/>
      <protection locked="0"/>
    </xf>
    <xf numFmtId="0" fontId="40" fillId="0" borderId="4" xfId="2" applyFont="1" applyFill="1" applyBorder="1" applyAlignment="1">
      <alignment vertical="top" wrapText="1"/>
    </xf>
    <xf numFmtId="0" fontId="41" fillId="0" borderId="4" xfId="0" applyFont="1" applyBorder="1" applyAlignment="1">
      <alignment vertical="top" wrapText="1"/>
    </xf>
    <xf numFmtId="0" fontId="29" fillId="9" borderId="4" xfId="0" applyFont="1" applyFill="1" applyBorder="1" applyAlignment="1">
      <alignment vertical="top" wrapText="1"/>
    </xf>
    <xf numFmtId="0" fontId="40" fillId="0" borderId="4" xfId="2" applyFont="1" applyFill="1" applyBorder="1" applyAlignment="1">
      <alignment vertical="top"/>
    </xf>
    <xf numFmtId="0" fontId="2" fillId="0" borderId="4" xfId="1" applyFont="1" applyBorder="1" applyAlignment="1">
      <alignment horizontal="center" vertical="top" wrapText="1"/>
    </xf>
    <xf numFmtId="0" fontId="1" fillId="0" borderId="4" xfId="1" applyFont="1" applyBorder="1" applyAlignment="1">
      <alignment vertical="center" wrapText="1"/>
    </xf>
    <xf numFmtId="0" fontId="2" fillId="0" borderId="4" xfId="1" applyFont="1" applyBorder="1" applyAlignment="1">
      <alignment horizontal="center" vertical="center" wrapText="1"/>
    </xf>
    <xf numFmtId="0" fontId="1" fillId="0" borderId="4" xfId="1" applyFont="1" applyBorder="1" applyAlignment="1">
      <alignment horizontal="left" vertical="top" wrapText="1"/>
    </xf>
    <xf numFmtId="0" fontId="36" fillId="5" borderId="4" xfId="1" applyFont="1" applyFill="1" applyBorder="1" applyAlignment="1">
      <alignment vertical="center"/>
    </xf>
    <xf numFmtId="0" fontId="3" fillId="5" borderId="4" xfId="1" applyFont="1" applyFill="1" applyBorder="1" applyAlignment="1">
      <alignment vertical="center"/>
    </xf>
    <xf numFmtId="0" fontId="2" fillId="5" borderId="4" xfId="1" applyFont="1" applyFill="1" applyBorder="1" applyAlignment="1">
      <alignment horizontal="left" vertical="top"/>
    </xf>
    <xf numFmtId="0" fontId="10" fillId="5" borderId="4" xfId="0" applyFont="1" applyFill="1" applyBorder="1" applyAlignment="1">
      <alignment vertical="top"/>
    </xf>
    <xf numFmtId="0" fontId="2" fillId="5" borderId="4" xfId="1" applyFont="1" applyFill="1" applyBorder="1" applyAlignment="1">
      <alignment vertical="center" wrapText="1"/>
    </xf>
    <xf numFmtId="0" fontId="41" fillId="5" borderId="4" xfId="0" applyFont="1" applyFill="1" applyBorder="1" applyAlignment="1">
      <alignment vertical="top"/>
    </xf>
    <xf numFmtId="0" fontId="41" fillId="5" borderId="4" xfId="0" applyFont="1" applyFill="1" applyBorder="1" applyAlignment="1">
      <alignment horizontal="right" vertical="top"/>
    </xf>
    <xf numFmtId="0" fontId="41" fillId="5" borderId="4" xfId="0" applyFont="1" applyFill="1" applyBorder="1" applyAlignment="1">
      <alignment wrapText="1"/>
    </xf>
    <xf numFmtId="0" fontId="41" fillId="5" borderId="4" xfId="0" applyFont="1" applyFill="1" applyBorder="1"/>
    <xf numFmtId="15" fontId="41" fillId="5" borderId="4" xfId="0" applyNumberFormat="1" applyFont="1" applyFill="1" applyBorder="1"/>
    <xf numFmtId="0" fontId="0" fillId="0" borderId="0" xfId="0" applyAlignment="1">
      <alignment wrapText="1"/>
    </xf>
    <xf numFmtId="0" fontId="46" fillId="0" borderId="0" xfId="0" applyFont="1" applyAlignment="1">
      <alignment wrapText="1"/>
    </xf>
    <xf numFmtId="0" fontId="2" fillId="9" borderId="4" xfId="3" applyFont="1" applyFill="1" applyBorder="1" applyAlignment="1">
      <alignment horizontal="center" vertical="top" wrapText="1"/>
    </xf>
    <xf numFmtId="49" fontId="47" fillId="9" borderId="4" xfId="3" applyNumberFormat="1" applyFont="1" applyFill="1" applyBorder="1" applyAlignment="1" applyProtection="1">
      <alignment horizontal="left" vertical="top" wrapText="1"/>
      <protection locked="0"/>
    </xf>
    <xf numFmtId="0" fontId="1" fillId="9" borderId="4" xfId="3" applyFont="1" applyFill="1" applyBorder="1" applyAlignment="1">
      <alignment horizontal="center" vertical="center" wrapText="1"/>
    </xf>
    <xf numFmtId="0" fontId="1" fillId="9" borderId="4" xfId="3" applyFont="1" applyFill="1" applyBorder="1" applyAlignment="1">
      <alignment vertical="center" wrapText="1"/>
    </xf>
    <xf numFmtId="0" fontId="2" fillId="9" borderId="4" xfId="3" applyFont="1" applyFill="1" applyBorder="1" applyAlignment="1">
      <alignment horizontal="center" vertical="center" wrapText="1"/>
    </xf>
    <xf numFmtId="0" fontId="2" fillId="5" borderId="4" xfId="1" applyFont="1" applyFill="1" applyBorder="1" applyAlignment="1">
      <alignment vertical="center"/>
    </xf>
    <xf numFmtId="0" fontId="5" fillId="7" borderId="4" xfId="1" applyFont="1" applyFill="1" applyBorder="1" applyAlignment="1">
      <alignment horizontal="left" vertical="center" wrapText="1"/>
    </xf>
    <xf numFmtId="0" fontId="1" fillId="7" borderId="4" xfId="1" applyFont="1" applyFill="1" applyBorder="1" applyAlignment="1">
      <alignment horizontal="center" vertical="center" textRotation="90" wrapText="1"/>
    </xf>
    <xf numFmtId="0" fontId="8" fillId="9" borderId="4" xfId="1" applyFont="1" applyFill="1" applyBorder="1" applyAlignment="1">
      <alignment horizontal="center" vertical="center" wrapText="1"/>
    </xf>
    <xf numFmtId="0" fontId="5" fillId="8" borderId="4" xfId="1" applyFont="1" applyFill="1" applyBorder="1" applyAlignment="1">
      <alignment horizontal="center" vertical="center" wrapText="1"/>
    </xf>
    <xf numFmtId="0" fontId="5" fillId="9" borderId="4" xfId="3" applyFont="1" applyFill="1" applyBorder="1" applyAlignment="1" applyProtection="1">
      <alignment horizontal="center" vertical="top" wrapText="1"/>
      <protection locked="0"/>
    </xf>
    <xf numFmtId="49" fontId="8" fillId="9" borderId="4" xfId="3" applyNumberFormat="1" applyFont="1" applyFill="1" applyBorder="1" applyAlignment="1" applyProtection="1">
      <alignment horizontal="left" vertical="top" wrapText="1"/>
      <protection locked="0"/>
    </xf>
    <xf numFmtId="49" fontId="5" fillId="9" borderId="4" xfId="3" applyNumberFormat="1" applyFont="1" applyFill="1" applyBorder="1" applyAlignment="1" applyProtection="1">
      <alignment horizontal="left" vertical="top" wrapText="1"/>
      <protection locked="0"/>
    </xf>
    <xf numFmtId="0" fontId="46" fillId="9" borderId="4" xfId="0" applyFont="1" applyFill="1" applyBorder="1" applyAlignment="1">
      <alignment horizontal="center" vertical="top" wrapText="1"/>
    </xf>
    <xf numFmtId="0" fontId="8" fillId="9" borderId="4" xfId="3" applyFont="1" applyFill="1" applyBorder="1" applyAlignment="1" applyProtection="1">
      <alignment horizontal="left" vertical="top" wrapText="1"/>
      <protection locked="0"/>
    </xf>
    <xf numFmtId="0" fontId="8" fillId="9" borderId="4" xfId="3" applyFont="1" applyFill="1" applyBorder="1" applyAlignment="1" applyProtection="1">
      <alignment horizontal="center" vertical="top" wrapText="1"/>
      <protection locked="0"/>
    </xf>
    <xf numFmtId="49" fontId="5" fillId="9" borderId="4" xfId="3" applyNumberFormat="1" applyFont="1" applyFill="1" applyBorder="1" applyAlignment="1" applyProtection="1">
      <alignment horizontal="center" vertical="top" wrapText="1"/>
      <protection locked="0"/>
    </xf>
    <xf numFmtId="0" fontId="5" fillId="9" borderId="4" xfId="3" applyFont="1" applyFill="1" applyBorder="1" applyAlignment="1">
      <alignment horizontal="center" vertical="top" wrapText="1"/>
    </xf>
    <xf numFmtId="0" fontId="5" fillId="9" borderId="4" xfId="3" applyFont="1" applyFill="1" applyBorder="1" applyAlignment="1" applyProtection="1">
      <alignment horizontal="left" vertical="top" wrapText="1"/>
      <protection locked="0"/>
    </xf>
    <xf numFmtId="0" fontId="46" fillId="9" borderId="4" xfId="0" applyFont="1" applyFill="1" applyBorder="1" applyAlignment="1" applyProtection="1">
      <alignment horizontal="center" vertical="top" wrapText="1"/>
      <protection locked="0"/>
    </xf>
    <xf numFmtId="17" fontId="5" fillId="9" borderId="4" xfId="3" applyNumberFormat="1" applyFont="1" applyFill="1" applyBorder="1" applyAlignment="1">
      <alignment horizontal="center" vertical="top" wrapText="1"/>
    </xf>
    <xf numFmtId="0" fontId="45" fillId="9" borderId="4" xfId="0" applyFont="1" applyFill="1" applyBorder="1" applyAlignment="1" applyProtection="1">
      <alignment horizontal="left" vertical="top" wrapText="1"/>
      <protection locked="0"/>
    </xf>
    <xf numFmtId="0" fontId="6" fillId="9" borderId="4" xfId="3" applyFont="1" applyFill="1" applyBorder="1" applyAlignment="1">
      <alignment horizontal="center" vertical="top" wrapText="1"/>
    </xf>
    <xf numFmtId="0" fontId="5" fillId="9" borderId="4" xfId="3" applyFont="1" applyFill="1" applyBorder="1" applyAlignment="1" applyProtection="1">
      <alignment vertical="top" wrapText="1"/>
      <protection locked="0"/>
    </xf>
    <xf numFmtId="0" fontId="45" fillId="9" borderId="4" xfId="0" applyFont="1" applyFill="1" applyBorder="1" applyAlignment="1" applyProtection="1">
      <alignment horizontal="center" vertical="top" wrapText="1"/>
      <protection locked="0"/>
    </xf>
    <xf numFmtId="0" fontId="46" fillId="9" borderId="4" xfId="0" applyFont="1" applyFill="1" applyBorder="1" applyAlignment="1" applyProtection="1">
      <alignment vertical="top" wrapText="1"/>
      <protection locked="0"/>
    </xf>
    <xf numFmtId="0" fontId="46" fillId="9" borderId="4" xfId="0" applyFont="1" applyFill="1" applyBorder="1" applyAlignment="1" applyProtection="1">
      <alignment horizontal="left" vertical="top" wrapText="1"/>
      <protection locked="0"/>
    </xf>
    <xf numFmtId="0" fontId="8" fillId="9" borderId="4" xfId="3" applyFont="1" applyFill="1" applyBorder="1" applyAlignment="1" applyProtection="1">
      <alignment vertical="top" wrapText="1"/>
      <protection locked="0"/>
    </xf>
    <xf numFmtId="0" fontId="46" fillId="9" borderId="4" xfId="0" applyFont="1" applyFill="1" applyBorder="1" applyAlignment="1">
      <alignment vertical="top" wrapText="1"/>
    </xf>
    <xf numFmtId="0" fontId="8" fillId="9" borderId="4" xfId="3" applyFont="1" applyFill="1" applyBorder="1" applyAlignment="1">
      <alignment horizontal="center" vertical="top" wrapText="1"/>
    </xf>
    <xf numFmtId="0" fontId="45" fillId="9" borderId="4" xfId="0" applyFont="1" applyFill="1" applyBorder="1" applyAlignment="1" applyProtection="1">
      <alignment vertical="top" wrapText="1"/>
      <protection locked="0"/>
    </xf>
    <xf numFmtId="0" fontId="45" fillId="9" borderId="4" xfId="0" applyFont="1" applyFill="1" applyBorder="1" applyAlignment="1">
      <alignment vertical="top" wrapText="1"/>
    </xf>
    <xf numFmtId="0" fontId="45" fillId="9" borderId="4" xfId="0" applyFont="1" applyFill="1" applyBorder="1" applyAlignment="1">
      <alignment horizontal="center" vertical="top" wrapText="1"/>
    </xf>
    <xf numFmtId="0" fontId="5" fillId="9" borderId="4" xfId="3" applyFont="1" applyFill="1" applyBorder="1" applyAlignment="1">
      <alignment vertical="top" wrapText="1"/>
    </xf>
    <xf numFmtId="0" fontId="8" fillId="9" borderId="4" xfId="3" applyFont="1" applyFill="1" applyBorder="1" applyAlignment="1">
      <alignment horizontal="left" vertical="top" wrapText="1"/>
    </xf>
    <xf numFmtId="0" fontId="45" fillId="9" borderId="4" xfId="0" applyFont="1" applyFill="1" applyBorder="1" applyAlignment="1">
      <alignment vertical="top"/>
    </xf>
    <xf numFmtId="0" fontId="45" fillId="9" borderId="4" xfId="0" applyFont="1" applyFill="1" applyBorder="1" applyAlignment="1">
      <alignment horizontal="center" vertical="top"/>
    </xf>
    <xf numFmtId="0" fontId="46" fillId="9" borderId="4" xfId="0" applyFont="1" applyFill="1" applyBorder="1" applyAlignment="1">
      <alignment vertical="top"/>
    </xf>
    <xf numFmtId="0" fontId="46" fillId="9" borderId="4" xfId="0" applyFont="1" applyFill="1" applyBorder="1" applyAlignment="1">
      <alignment horizontal="center" vertical="top"/>
    </xf>
    <xf numFmtId="0" fontId="44" fillId="9" borderId="4" xfId="0" applyFont="1" applyFill="1" applyBorder="1" applyAlignment="1">
      <alignment vertical="center" wrapText="1"/>
    </xf>
    <xf numFmtId="0" fontId="44" fillId="9" borderId="4" xfId="1" applyFont="1" applyFill="1" applyBorder="1" applyAlignment="1">
      <alignment horizontal="left" vertical="center" wrapText="1"/>
    </xf>
    <xf numFmtId="0" fontId="44" fillId="9" borderId="4" xfId="1" applyFont="1" applyFill="1" applyBorder="1" applyAlignment="1" applyProtection="1">
      <alignment vertical="center" wrapText="1"/>
      <protection locked="0"/>
    </xf>
    <xf numFmtId="0" fontId="39" fillId="9" borderId="4" xfId="2" applyFill="1" applyBorder="1" applyAlignment="1" applyProtection="1">
      <alignment horizontal="left" vertical="top" wrapText="1"/>
      <protection locked="0"/>
    </xf>
    <xf numFmtId="0" fontId="46" fillId="9" borderId="4" xfId="0" applyFont="1" applyFill="1" applyBorder="1" applyAlignment="1">
      <alignment horizontal="left" vertical="top" wrapText="1"/>
    </xf>
    <xf numFmtId="0" fontId="7" fillId="9" borderId="4" xfId="3" applyFill="1" applyBorder="1" applyAlignment="1" applyProtection="1">
      <alignment horizontal="left" vertical="top" wrapText="1"/>
      <protection locked="0"/>
    </xf>
    <xf numFmtId="0" fontId="0" fillId="0" borderId="0" xfId="0" applyAlignment="1">
      <alignment vertical="top"/>
    </xf>
    <xf numFmtId="0" fontId="5" fillId="24" borderId="4" xfId="3" applyFont="1" applyFill="1" applyBorder="1" applyAlignment="1" applyProtection="1">
      <alignment horizontal="left" vertical="top" wrapText="1"/>
      <protection locked="0"/>
    </xf>
    <xf numFmtId="0" fontId="5" fillId="3" borderId="4" xfId="3" applyFont="1" applyFill="1" applyBorder="1" applyAlignment="1" applyProtection="1">
      <alignment horizontal="left" vertical="top" wrapText="1"/>
      <protection locked="0"/>
    </xf>
    <xf numFmtId="0" fontId="5" fillId="9" borderId="4" xfId="3" applyFont="1" applyFill="1" applyBorder="1" applyAlignment="1">
      <alignment horizontal="left" vertical="top" wrapText="1"/>
    </xf>
    <xf numFmtId="0" fontId="6" fillId="9" borderId="4" xfId="3" applyFont="1" applyFill="1" applyBorder="1" applyAlignment="1" applyProtection="1">
      <alignment horizontal="left" vertical="top" wrapText="1"/>
      <protection locked="0"/>
    </xf>
    <xf numFmtId="0" fontId="7" fillId="9" borderId="4" xfId="3" applyFill="1" applyBorder="1" applyAlignment="1">
      <alignment horizontal="center" vertical="top" wrapText="1"/>
    </xf>
    <xf numFmtId="0" fontId="21" fillId="9" borderId="4" xfId="0" applyFont="1" applyFill="1" applyBorder="1" applyAlignment="1">
      <alignment vertical="top"/>
    </xf>
    <xf numFmtId="49" fontId="1" fillId="9" borderId="4" xfId="3" applyNumberFormat="1" applyFont="1" applyFill="1" applyBorder="1" applyAlignment="1">
      <alignment horizontal="center" vertical="center" wrapText="1"/>
    </xf>
    <xf numFmtId="49" fontId="29" fillId="9" borderId="4" xfId="3" applyNumberFormat="1" applyFont="1" applyFill="1" applyBorder="1" applyAlignment="1" applyProtection="1">
      <alignment horizontal="left" vertical="top" wrapText="1"/>
      <protection locked="0"/>
    </xf>
    <xf numFmtId="0" fontId="2" fillId="9" borderId="4" xfId="3" applyFont="1" applyFill="1" applyBorder="1" applyAlignment="1">
      <alignment horizontal="left" wrapText="1"/>
    </xf>
    <xf numFmtId="0" fontId="1" fillId="9" borderId="4" xfId="3" applyFont="1" applyFill="1" applyBorder="1" applyAlignment="1" applyProtection="1">
      <alignment horizontal="center" vertical="center" wrapText="1"/>
      <protection locked="0"/>
    </xf>
    <xf numFmtId="0" fontId="40" fillId="9" borderId="4" xfId="2" applyFont="1" applyFill="1" applyBorder="1" applyAlignment="1" applyProtection="1">
      <alignment horizontal="center" vertical="top" wrapText="1"/>
      <protection locked="0"/>
    </xf>
    <xf numFmtId="0" fontId="2" fillId="9" borderId="4" xfId="0" applyFont="1" applyFill="1" applyBorder="1" applyAlignment="1" applyProtection="1">
      <alignment horizontal="left" vertical="top" wrapText="1"/>
      <protection locked="0"/>
    </xf>
    <xf numFmtId="0" fontId="2" fillId="9" borderId="4" xfId="3" applyFont="1" applyFill="1" applyBorder="1" applyAlignment="1" applyProtection="1">
      <alignment horizontal="left" vertical="center" wrapText="1"/>
      <protection locked="0"/>
    </xf>
    <xf numFmtId="0" fontId="41" fillId="5" borderId="4" xfId="0" applyFont="1" applyFill="1" applyBorder="1" applyAlignment="1">
      <alignment vertical="top" wrapText="1"/>
    </xf>
    <xf numFmtId="0" fontId="6" fillId="9" borderId="4" xfId="1" applyFont="1" applyFill="1" applyBorder="1" applyAlignment="1">
      <alignment horizontal="center" vertical="top" wrapText="1"/>
    </xf>
    <xf numFmtId="0" fontId="5" fillId="9" borderId="4" xfId="1" applyFont="1" applyFill="1" applyBorder="1" applyAlignment="1">
      <alignment horizontal="center" vertical="top" wrapText="1"/>
    </xf>
    <xf numFmtId="0" fontId="0" fillId="2" borderId="22" xfId="0" applyFill="1" applyBorder="1" applyAlignment="1">
      <alignment vertical="top" wrapText="1"/>
    </xf>
    <xf numFmtId="0" fontId="0" fillId="2" borderId="0" xfId="0" applyFill="1" applyAlignment="1">
      <alignment vertical="top"/>
    </xf>
    <xf numFmtId="0" fontId="44" fillId="9" borderId="4" xfId="0" applyFont="1" applyFill="1" applyBorder="1" applyAlignment="1">
      <alignment vertical="top"/>
    </xf>
    <xf numFmtId="0" fontId="33" fillId="22" borderId="14" xfId="0" applyFont="1" applyFill="1" applyBorder="1" applyAlignment="1">
      <alignment horizontal="center" vertical="top" wrapText="1"/>
    </xf>
    <xf numFmtId="49" fontId="1" fillId="2" borderId="4" xfId="3" applyNumberFormat="1" applyFont="1" applyFill="1" applyBorder="1" applyAlignment="1" applyProtection="1">
      <alignment horizontal="left" vertical="top" wrapText="1"/>
      <protection locked="0"/>
    </xf>
    <xf numFmtId="0" fontId="1" fillId="9" borderId="4" xfId="0" applyFont="1" applyFill="1" applyBorder="1" applyAlignment="1">
      <alignment horizontal="center" vertical="center" wrapText="1"/>
    </xf>
    <xf numFmtId="0" fontId="1" fillId="9" borderId="4" xfId="0" applyFont="1" applyFill="1" applyBorder="1" applyAlignment="1">
      <alignment vertical="center" wrapText="1"/>
    </xf>
    <xf numFmtId="0" fontId="1" fillId="9" borderId="4" xfId="1" applyFont="1" applyFill="1" applyBorder="1" applyAlignment="1">
      <alignment vertical="center" wrapText="1"/>
    </xf>
    <xf numFmtId="0" fontId="1" fillId="22" borderId="4" xfId="1" applyFont="1" applyFill="1" applyBorder="1" applyAlignment="1">
      <alignment horizontal="center" vertical="center" wrapText="1"/>
    </xf>
    <xf numFmtId="0" fontId="1" fillId="9" borderId="4" xfId="0" applyFont="1" applyFill="1" applyBorder="1" applyAlignment="1">
      <alignment horizontal="left" vertical="center" wrapText="1"/>
    </xf>
    <xf numFmtId="0" fontId="1" fillId="9" borderId="4" xfId="0" applyFont="1" applyFill="1" applyBorder="1" applyAlignment="1">
      <alignment horizontal="center" vertical="top"/>
    </xf>
    <xf numFmtId="0" fontId="1" fillId="9" borderId="4" xfId="0" applyFont="1" applyFill="1" applyBorder="1" applyAlignment="1">
      <alignment vertical="top" wrapText="1"/>
    </xf>
    <xf numFmtId="0" fontId="1" fillId="9" borderId="4" xfId="0" applyFont="1" applyFill="1" applyBorder="1" applyAlignment="1">
      <alignment vertical="top"/>
    </xf>
    <xf numFmtId="0" fontId="1" fillId="9" borderId="4" xfId="1" applyFont="1" applyFill="1" applyBorder="1" applyAlignment="1">
      <alignment vertical="top" wrapText="1"/>
    </xf>
    <xf numFmtId="0" fontId="1" fillId="12" borderId="4" xfId="1" applyFont="1" applyFill="1" applyBorder="1" applyAlignment="1">
      <alignment horizontal="center" vertical="top" wrapText="1"/>
    </xf>
    <xf numFmtId="0" fontId="1" fillId="9" borderId="4" xfId="0" applyFont="1" applyFill="1" applyBorder="1" applyAlignment="1">
      <alignment horizontal="left" vertical="top" wrapText="1"/>
    </xf>
    <xf numFmtId="0" fontId="50" fillId="9" borderId="4" xfId="1" applyFont="1" applyFill="1" applyBorder="1" applyAlignment="1">
      <alignment horizontal="left" vertical="top" wrapText="1"/>
    </xf>
    <xf numFmtId="0" fontId="1" fillId="9" borderId="4" xfId="1" applyFont="1" applyFill="1" applyBorder="1" applyAlignment="1">
      <alignment horizontal="left" vertical="center" wrapText="1"/>
    </xf>
    <xf numFmtId="0" fontId="1" fillId="9" borderId="4" xfId="1" applyFont="1" applyFill="1" applyBorder="1" applyAlignment="1" applyProtection="1">
      <alignment horizontal="left" vertical="center" wrapText="1"/>
      <protection locked="0"/>
    </xf>
    <xf numFmtId="49" fontId="1" fillId="9" borderId="4" xfId="1" applyNumberFormat="1" applyFont="1" applyFill="1" applyBorder="1" applyAlignment="1" applyProtection="1">
      <alignment vertical="center" wrapText="1"/>
      <protection locked="0"/>
    </xf>
    <xf numFmtId="0" fontId="1" fillId="9" borderId="4" xfId="1" applyFont="1" applyFill="1" applyBorder="1" applyAlignment="1" applyProtection="1">
      <alignment vertical="center" wrapText="1"/>
      <protection locked="0"/>
    </xf>
    <xf numFmtId="0" fontId="1" fillId="3" borderId="4" xfId="1" applyFont="1" applyFill="1" applyBorder="1" applyAlignment="1">
      <alignment horizontal="center" vertical="center" wrapText="1"/>
    </xf>
    <xf numFmtId="49" fontId="1" fillId="9" borderId="4" xfId="1" applyNumberFormat="1" applyFont="1" applyFill="1" applyBorder="1" applyAlignment="1" applyProtection="1">
      <alignment vertical="top" wrapText="1"/>
      <protection locked="0"/>
    </xf>
    <xf numFmtId="0" fontId="1" fillId="9" borderId="4" xfId="1" applyFont="1" applyFill="1" applyBorder="1" applyAlignment="1" applyProtection="1">
      <alignment vertical="top" wrapText="1"/>
      <protection locked="0"/>
    </xf>
    <xf numFmtId="0" fontId="52" fillId="9" borderId="3" xfId="0" applyFont="1" applyFill="1" applyBorder="1" applyAlignment="1">
      <alignment wrapText="1"/>
    </xf>
    <xf numFmtId="14" fontId="2" fillId="5" borderId="4" xfId="1" applyNumberFormat="1" applyFont="1" applyFill="1" applyBorder="1" applyAlignment="1">
      <alignment horizontal="left" vertical="top" wrapText="1"/>
    </xf>
    <xf numFmtId="14" fontId="2" fillId="5" borderId="4" xfId="1" applyNumberFormat="1" applyFont="1" applyFill="1" applyBorder="1" applyAlignment="1">
      <alignment horizontal="left" vertical="top"/>
    </xf>
    <xf numFmtId="0" fontId="4" fillId="9" borderId="4" xfId="1" applyFill="1" applyBorder="1" applyAlignment="1">
      <alignment horizontal="center" vertical="top" wrapText="1"/>
    </xf>
    <xf numFmtId="0" fontId="4" fillId="9" borderId="4" xfId="1" applyFill="1" applyBorder="1" applyAlignment="1">
      <alignment horizontal="left" vertical="top" wrapText="1"/>
    </xf>
    <xf numFmtId="0" fontId="29" fillId="9" borderId="4" xfId="0" applyFont="1" applyFill="1" applyBorder="1" applyAlignment="1">
      <alignment vertical="top"/>
    </xf>
    <xf numFmtId="0" fontId="41" fillId="9" borderId="4" xfId="0" applyFont="1" applyFill="1" applyBorder="1" applyAlignment="1">
      <alignment vertical="top"/>
    </xf>
    <xf numFmtId="0" fontId="41" fillId="9" borderId="4" xfId="0" applyFont="1" applyFill="1" applyBorder="1" applyAlignment="1">
      <alignment vertical="top" wrapText="1"/>
    </xf>
    <xf numFmtId="0" fontId="29" fillId="9" borderId="4" xfId="0" applyFont="1" applyFill="1" applyBorder="1" applyAlignment="1">
      <alignment horizontal="center" vertical="top"/>
    </xf>
    <xf numFmtId="0" fontId="1" fillId="24" borderId="4" xfId="3" applyFont="1" applyFill="1" applyBorder="1" applyAlignment="1" applyProtection="1">
      <alignment horizontal="left" vertical="top" wrapText="1"/>
      <protection locked="0"/>
    </xf>
    <xf numFmtId="0" fontId="1" fillId="3" borderId="4" xfId="3" applyFont="1" applyFill="1" applyBorder="1" applyAlignment="1" applyProtection="1">
      <alignment horizontal="left" vertical="top" wrapText="1"/>
      <protection locked="0"/>
    </xf>
    <xf numFmtId="0" fontId="1" fillId="25" borderId="4" xfId="1" applyFont="1" applyFill="1" applyBorder="1" applyAlignment="1">
      <alignment horizontal="center" vertical="center" wrapText="1"/>
    </xf>
    <xf numFmtId="0" fontId="2" fillId="9" borderId="4" xfId="1" applyFont="1" applyFill="1" applyBorder="1" applyAlignment="1">
      <alignment horizontal="left" vertical="center" wrapText="1"/>
    </xf>
    <xf numFmtId="0" fontId="1" fillId="9" borderId="4" xfId="3" applyFont="1" applyFill="1" applyBorder="1" applyAlignment="1">
      <alignment vertical="top" wrapText="1"/>
    </xf>
    <xf numFmtId="0" fontId="2" fillId="25" borderId="4" xfId="1" applyFont="1" applyFill="1" applyBorder="1" applyAlignment="1">
      <alignment horizontal="left" vertical="center" wrapText="1"/>
    </xf>
    <xf numFmtId="0" fontId="2" fillId="25" borderId="4" xfId="1" applyFont="1" applyFill="1" applyBorder="1" applyAlignment="1">
      <alignment horizontal="center" vertical="center" wrapText="1"/>
    </xf>
    <xf numFmtId="17" fontId="5" fillId="2" borderId="0" xfId="1" applyNumberFormat="1" applyFont="1" applyFill="1" applyAlignment="1">
      <alignment horizontal="center" vertical="center" wrapText="1"/>
    </xf>
    <xf numFmtId="0" fontId="5" fillId="2" borderId="0" xfId="1" applyFont="1" applyFill="1" applyAlignment="1">
      <alignment horizontal="center" vertical="center" wrapText="1"/>
    </xf>
    <xf numFmtId="0" fontId="0" fillId="2" borderId="0" xfId="0" applyFill="1" applyAlignment="1">
      <alignment wrapText="1"/>
    </xf>
    <xf numFmtId="0" fontId="0" fillId="2" borderId="0" xfId="0" applyFill="1" applyAlignment="1">
      <alignment vertical="top" wrapText="1"/>
    </xf>
    <xf numFmtId="0" fontId="24" fillId="6" borderId="4" xfId="1" applyFont="1" applyFill="1" applyBorder="1" applyAlignment="1">
      <alignment horizontal="center" vertical="center" wrapText="1"/>
    </xf>
    <xf numFmtId="0" fontId="24" fillId="7" borderId="4" xfId="1" applyFont="1" applyFill="1" applyBorder="1" applyAlignment="1">
      <alignment horizontal="center" vertical="center" wrapText="1"/>
    </xf>
    <xf numFmtId="0" fontId="24" fillId="7" borderId="4" xfId="1" applyFont="1" applyFill="1" applyBorder="1" applyAlignment="1">
      <alignment vertical="center" wrapText="1"/>
    </xf>
    <xf numFmtId="0" fontId="24" fillId="7" borderId="4" xfId="1" applyFont="1" applyFill="1" applyBorder="1" applyAlignment="1">
      <alignment horizontal="center" vertical="center" textRotation="90" wrapText="1"/>
    </xf>
    <xf numFmtId="0" fontId="24" fillId="8" borderId="4" xfId="1" applyFont="1" applyFill="1" applyBorder="1" applyAlignment="1">
      <alignment horizontal="center" vertical="center" wrapText="1"/>
    </xf>
    <xf numFmtId="0" fontId="5" fillId="6" borderId="4" xfId="1" applyFont="1" applyFill="1" applyBorder="1" applyAlignment="1">
      <alignment horizontal="center" vertical="center" wrapText="1"/>
    </xf>
    <xf numFmtId="0" fontId="5" fillId="7" borderId="4" xfId="1" applyFont="1" applyFill="1" applyBorder="1" applyAlignment="1">
      <alignment horizontal="center" vertical="center" textRotation="90" wrapText="1"/>
    </xf>
    <xf numFmtId="0" fontId="8" fillId="7" borderId="4" xfId="1" applyFont="1" applyFill="1" applyBorder="1" applyAlignment="1">
      <alignment horizontal="center" vertical="center" wrapText="1"/>
    </xf>
    <xf numFmtId="0" fontId="1" fillId="25" borderId="4" xfId="1" applyFont="1" applyFill="1" applyBorder="1" applyAlignment="1">
      <alignment horizontal="left" vertical="center" wrapText="1"/>
    </xf>
    <xf numFmtId="0" fontId="1" fillId="25" borderId="4" xfId="1" applyFont="1" applyFill="1" applyBorder="1" applyAlignment="1">
      <alignment horizontal="center" vertical="center" textRotation="90" wrapText="1"/>
    </xf>
    <xf numFmtId="0" fontId="2" fillId="25" borderId="4" xfId="1" applyFont="1" applyFill="1" applyBorder="1" applyAlignment="1">
      <alignment horizontal="center" vertical="center" textRotation="90" wrapText="1"/>
    </xf>
    <xf numFmtId="0" fontId="2" fillId="9" borderId="4" xfId="0" applyFont="1" applyFill="1" applyBorder="1" applyAlignment="1">
      <alignment vertical="top" wrapText="1"/>
    </xf>
    <xf numFmtId="0" fontId="1" fillId="0" borderId="4" xfId="0" applyFont="1" applyBorder="1" applyAlignment="1">
      <alignment vertical="top" wrapText="1"/>
    </xf>
    <xf numFmtId="0" fontId="29" fillId="0" borderId="4" xfId="0" applyFont="1" applyBorder="1"/>
    <xf numFmtId="0" fontId="1" fillId="0" borderId="4" xfId="3" applyFont="1" applyBorder="1" applyAlignment="1" applyProtection="1">
      <alignment vertical="top" wrapText="1"/>
      <protection locked="0"/>
    </xf>
    <xf numFmtId="0" fontId="1" fillId="0" borderId="4" xfId="0" applyFont="1" applyBorder="1" applyAlignment="1">
      <alignment horizontal="left" vertical="center" wrapText="1"/>
    </xf>
    <xf numFmtId="0" fontId="2" fillId="13" borderId="4" xfId="0" applyFont="1" applyFill="1" applyBorder="1" applyAlignment="1">
      <alignment horizontal="center" vertical="top" wrapText="1"/>
    </xf>
    <xf numFmtId="0" fontId="2" fillId="9" borderId="4" xfId="3" applyFont="1" applyFill="1" applyBorder="1" applyAlignment="1">
      <alignment horizontal="left" vertical="center" wrapText="1"/>
    </xf>
    <xf numFmtId="0" fontId="41" fillId="9" borderId="4" xfId="0" applyFont="1" applyFill="1" applyBorder="1" applyAlignment="1">
      <alignment horizontal="left" vertical="top" wrapText="1"/>
    </xf>
    <xf numFmtId="49" fontId="1" fillId="9" borderId="4" xfId="0" applyNumberFormat="1" applyFont="1" applyFill="1" applyBorder="1" applyAlignment="1">
      <alignment horizontal="left" vertical="top" wrapText="1"/>
    </xf>
    <xf numFmtId="0" fontId="41" fillId="3" borderId="4" xfId="0" applyFont="1" applyFill="1" applyBorder="1" applyAlignment="1">
      <alignment horizontal="center" vertical="top" wrapText="1"/>
    </xf>
    <xf numFmtId="0" fontId="41" fillId="0" borderId="4" xfId="0" applyFont="1" applyBorder="1" applyAlignment="1">
      <alignment vertical="top"/>
    </xf>
    <xf numFmtId="0" fontId="41" fillId="25" borderId="4" xfId="0" applyFont="1" applyFill="1" applyBorder="1"/>
    <xf numFmtId="0" fontId="29" fillId="25" borderId="4" xfId="0" applyFont="1" applyFill="1" applyBorder="1"/>
    <xf numFmtId="0" fontId="41" fillId="22" borderId="4" xfId="0" applyFont="1" applyFill="1" applyBorder="1" applyAlignment="1">
      <alignment horizontal="center" vertical="top" wrapText="1"/>
    </xf>
    <xf numFmtId="0" fontId="29" fillId="22" borderId="4" xfId="0" applyFont="1" applyFill="1" applyBorder="1" applyAlignment="1">
      <alignment horizontal="left" vertical="top" wrapText="1"/>
    </xf>
    <xf numFmtId="0" fontId="24" fillId="9" borderId="4" xfId="1" applyFont="1" applyFill="1" applyBorder="1" applyAlignment="1">
      <alignment horizontal="center" vertical="center" textRotation="90" wrapText="1"/>
    </xf>
    <xf numFmtId="0" fontId="24" fillId="9" borderId="4" xfId="1" applyFont="1" applyFill="1" applyBorder="1" applyAlignment="1">
      <alignment horizontal="center" vertical="center" wrapText="1"/>
    </xf>
    <xf numFmtId="0" fontId="5" fillId="9" borderId="4" xfId="1" applyFont="1" applyFill="1" applyBorder="1" applyAlignment="1">
      <alignment horizontal="left" vertical="center" wrapText="1"/>
    </xf>
    <xf numFmtId="0" fontId="46" fillId="22" borderId="4" xfId="0" applyFont="1" applyFill="1" applyBorder="1" applyAlignment="1">
      <alignment horizontal="left" vertical="top" wrapText="1"/>
    </xf>
    <xf numFmtId="0" fontId="0" fillId="9" borderId="4" xfId="0" applyFill="1" applyBorder="1" applyAlignment="1">
      <alignment vertical="top" wrapText="1"/>
    </xf>
    <xf numFmtId="0" fontId="33" fillId="3" borderId="4" xfId="0" applyFont="1" applyFill="1" applyBorder="1" applyAlignment="1">
      <alignment horizontal="center" vertical="top" wrapText="1"/>
    </xf>
    <xf numFmtId="49" fontId="29" fillId="9" borderId="4" xfId="0" applyNumberFormat="1" applyFont="1" applyFill="1" applyBorder="1" applyAlignment="1" applyProtection="1">
      <alignment horizontal="left" vertical="top" wrapText="1"/>
      <protection locked="0"/>
    </xf>
    <xf numFmtId="0" fontId="10" fillId="0" borderId="4" xfId="0" applyFont="1" applyBorder="1" applyAlignment="1">
      <alignment vertical="top"/>
    </xf>
    <xf numFmtId="0" fontId="0" fillId="0" borderId="4" xfId="0" applyBorder="1" applyAlignment="1">
      <alignment vertical="top" wrapText="1"/>
    </xf>
    <xf numFmtId="0" fontId="0" fillId="0" borderId="4" xfId="0" applyBorder="1" applyAlignment="1">
      <alignment vertical="top"/>
    </xf>
    <xf numFmtId="0" fontId="7" fillId="9" borderId="7" xfId="1" applyFont="1" applyFill="1" applyBorder="1" applyAlignment="1">
      <alignment horizontal="center" vertical="center" wrapText="1"/>
    </xf>
    <xf numFmtId="0" fontId="5" fillId="9" borderId="7" xfId="1" applyFont="1" applyFill="1" applyBorder="1" applyAlignment="1">
      <alignment horizontal="center" vertical="center" wrapText="1"/>
    </xf>
    <xf numFmtId="0" fontId="6" fillId="9" borderId="7" xfId="1" applyFont="1" applyFill="1" applyBorder="1" applyAlignment="1">
      <alignment horizontal="center" vertical="center" wrapText="1"/>
    </xf>
    <xf numFmtId="0" fontId="52" fillId="9" borderId="8" xfId="0" applyFont="1" applyFill="1" applyBorder="1" applyAlignment="1">
      <alignment wrapText="1"/>
    </xf>
    <xf numFmtId="164" fontId="2" fillId="9" borderId="4" xfId="3" applyNumberFormat="1" applyFont="1" applyFill="1" applyBorder="1" applyAlignment="1" applyProtection="1">
      <alignment horizontal="center" vertical="top" wrapText="1"/>
      <protection locked="0"/>
    </xf>
    <xf numFmtId="2" fontId="2" fillId="9" borderId="4" xfId="3" applyNumberFormat="1" applyFont="1" applyFill="1" applyBorder="1" applyAlignment="1" applyProtection="1">
      <alignment horizontal="center" vertical="top" wrapText="1"/>
      <protection locked="0"/>
    </xf>
    <xf numFmtId="2" fontId="1" fillId="9" borderId="4" xfId="3" applyNumberFormat="1" applyFont="1" applyFill="1" applyBorder="1" applyAlignment="1" applyProtection="1">
      <alignment horizontal="center" vertical="top" wrapText="1"/>
      <protection locked="0"/>
    </xf>
    <xf numFmtId="0" fontId="1" fillId="9" borderId="4" xfId="1" applyFont="1" applyFill="1" applyBorder="1" applyAlignment="1" applyProtection="1">
      <alignment horizontal="center" vertical="center" wrapText="1"/>
      <protection locked="0"/>
    </xf>
    <xf numFmtId="49" fontId="1" fillId="9" borderId="4" xfId="1" applyNumberFormat="1" applyFont="1" applyFill="1" applyBorder="1" applyAlignment="1" applyProtection="1">
      <alignment horizontal="center" vertical="center" wrapText="1"/>
      <protection locked="0"/>
    </xf>
    <xf numFmtId="0" fontId="51" fillId="13" borderId="4" xfId="0" applyFont="1" applyFill="1" applyBorder="1" applyAlignment="1">
      <alignment horizontal="center" vertical="top" wrapText="1"/>
    </xf>
    <xf numFmtId="0" fontId="52" fillId="9" borderId="4" xfId="0" applyFont="1" applyFill="1" applyBorder="1" applyAlignment="1">
      <alignment vertical="top" wrapText="1"/>
    </xf>
    <xf numFmtId="0" fontId="53" fillId="9" borderId="4" xfId="2" applyFont="1" applyFill="1" applyBorder="1" applyAlignment="1" applyProtection="1">
      <alignment horizontal="left" vertical="top" wrapText="1"/>
      <protection locked="0"/>
    </xf>
    <xf numFmtId="0" fontId="1" fillId="9" borderId="4" xfId="0" applyFont="1" applyFill="1" applyBorder="1" applyAlignment="1">
      <alignment wrapText="1"/>
    </xf>
    <xf numFmtId="0" fontId="2" fillId="9" borderId="4" xfId="0" applyFont="1" applyFill="1" applyBorder="1" applyAlignment="1">
      <alignment horizontal="center" vertical="top" wrapText="1"/>
    </xf>
    <xf numFmtId="0" fontId="1" fillId="9" borderId="4" xfId="0" applyFont="1" applyFill="1" applyBorder="1" applyAlignment="1" applyProtection="1">
      <alignment vertical="top" wrapText="1"/>
      <protection locked="0"/>
    </xf>
    <xf numFmtId="0" fontId="1" fillId="9" borderId="4" xfId="0" applyFont="1" applyFill="1" applyBorder="1" applyAlignment="1" applyProtection="1">
      <alignment horizontal="left" wrapText="1"/>
      <protection locked="0"/>
    </xf>
    <xf numFmtId="0" fontId="53" fillId="9" borderId="4" xfId="2" applyFont="1" applyFill="1" applyBorder="1" applyAlignment="1" applyProtection="1">
      <alignment vertical="top" wrapText="1"/>
      <protection locked="0"/>
    </xf>
    <xf numFmtId="0" fontId="53" fillId="9" borderId="4" xfId="2" applyFont="1" applyFill="1" applyBorder="1" applyAlignment="1" applyProtection="1">
      <alignment vertical="center" wrapText="1"/>
      <protection locked="0"/>
    </xf>
    <xf numFmtId="0" fontId="1" fillId="23" borderId="4" xfId="0" applyFont="1" applyFill="1" applyBorder="1" applyAlignment="1">
      <alignment vertical="top" wrapText="1"/>
    </xf>
    <xf numFmtId="0" fontId="1" fillId="9" borderId="4" xfId="0" applyFont="1" applyFill="1" applyBorder="1" applyAlignment="1" applyProtection="1">
      <alignment wrapText="1"/>
      <protection locked="0"/>
    </xf>
    <xf numFmtId="0" fontId="2" fillId="9" borderId="4" xfId="0" applyFont="1" applyFill="1" applyBorder="1" applyAlignment="1" applyProtection="1">
      <alignment vertical="top" wrapText="1"/>
      <protection locked="0"/>
    </xf>
    <xf numFmtId="0" fontId="1" fillId="9" borderId="4" xfId="0" applyFont="1" applyFill="1" applyBorder="1" applyAlignment="1">
      <alignment horizontal="center" vertical="top" wrapText="1"/>
    </xf>
    <xf numFmtId="0" fontId="1" fillId="0" borderId="4" xfId="0" applyFont="1" applyBorder="1"/>
    <xf numFmtId="0" fontId="2" fillId="0" borderId="4" xfId="0" applyFont="1" applyBorder="1" applyAlignment="1">
      <alignment horizontal="center"/>
    </xf>
    <xf numFmtId="0" fontId="2" fillId="0" borderId="4" xfId="0" applyFont="1" applyBorder="1" applyAlignment="1">
      <alignment horizontal="center" vertical="top" wrapText="1"/>
    </xf>
    <xf numFmtId="0" fontId="1" fillId="2" borderId="4" xfId="0" applyFont="1" applyFill="1" applyBorder="1" applyAlignment="1">
      <alignment horizontal="left" vertical="top" wrapText="1"/>
    </xf>
    <xf numFmtId="17" fontId="1" fillId="0" borderId="4" xfId="0" applyNumberFormat="1" applyFont="1" applyBorder="1" applyAlignment="1">
      <alignment vertical="top" wrapText="1"/>
    </xf>
    <xf numFmtId="0" fontId="2" fillId="0" borderId="4" xfId="0" applyFont="1" applyBorder="1" applyAlignment="1" applyProtection="1">
      <alignment vertical="top" wrapText="1"/>
      <protection locked="0"/>
    </xf>
    <xf numFmtId="0" fontId="1" fillId="0" borderId="4" xfId="0" applyFont="1" applyBorder="1" applyAlignment="1" applyProtection="1">
      <alignment horizontal="center" vertical="top" wrapText="1"/>
      <protection locked="0"/>
    </xf>
    <xf numFmtId="0" fontId="1" fillId="0" borderId="4" xfId="0" applyFont="1" applyBorder="1" applyAlignment="1" applyProtection="1">
      <alignment vertical="top" wrapText="1"/>
      <protection locked="0"/>
    </xf>
    <xf numFmtId="0" fontId="1" fillId="2" borderId="4" xfId="0" applyFont="1" applyFill="1" applyBorder="1" applyAlignment="1" applyProtection="1">
      <alignment horizontal="left" vertical="top" wrapText="1"/>
      <protection locked="0"/>
    </xf>
    <xf numFmtId="0" fontId="1" fillId="0" borderId="4" xfId="0" applyFont="1" applyBorder="1" applyAlignment="1" applyProtection="1">
      <alignment horizontal="left" vertical="top" wrapText="1"/>
      <protection locked="0"/>
    </xf>
    <xf numFmtId="0" fontId="53" fillId="0" borderId="4" xfId="2" applyFont="1" applyFill="1" applyBorder="1" applyAlignment="1" applyProtection="1">
      <alignment vertical="top" wrapText="1"/>
      <protection locked="0"/>
    </xf>
    <xf numFmtId="0" fontId="2" fillId="0" borderId="4" xfId="0" applyFont="1" applyBorder="1" applyAlignment="1" applyProtection="1">
      <alignment horizontal="center" vertical="top" wrapText="1"/>
      <protection locked="0"/>
    </xf>
    <xf numFmtId="0" fontId="2" fillId="0" borderId="4" xfId="0" applyFont="1" applyBorder="1" applyAlignment="1" applyProtection="1">
      <alignment horizontal="left" vertical="top" wrapText="1"/>
      <protection locked="0"/>
    </xf>
    <xf numFmtId="0" fontId="53" fillId="0" borderId="4" xfId="2" applyFont="1" applyFill="1" applyBorder="1" applyAlignment="1">
      <alignment vertical="top" wrapText="1"/>
    </xf>
    <xf numFmtId="0" fontId="2" fillId="0" borderId="4" xfId="0" applyFont="1" applyBorder="1" applyAlignment="1">
      <alignment vertical="top" wrapText="1"/>
    </xf>
    <xf numFmtId="0" fontId="53" fillId="0" borderId="4" xfId="2" applyFont="1" applyFill="1" applyBorder="1" applyAlignment="1">
      <alignment vertical="top"/>
    </xf>
    <xf numFmtId="0" fontId="2" fillId="9" borderId="4" xfId="0" applyFont="1" applyFill="1" applyBorder="1" applyAlignment="1">
      <alignment vertical="center" wrapText="1"/>
    </xf>
    <xf numFmtId="0" fontId="2" fillId="9" borderId="4" xfId="0" applyFont="1" applyFill="1" applyBorder="1" applyAlignment="1">
      <alignment vertical="top"/>
    </xf>
    <xf numFmtId="0" fontId="2" fillId="9" borderId="4" xfId="1" applyFont="1" applyFill="1" applyBorder="1" applyAlignment="1" applyProtection="1">
      <alignment vertical="center" wrapText="1"/>
      <protection locked="0"/>
    </xf>
    <xf numFmtId="1" fontId="1" fillId="5" borderId="19" xfId="1" applyNumberFormat="1" applyFont="1" applyFill="1" applyBorder="1" applyAlignment="1">
      <alignment horizontal="center" vertical="center" wrapText="1"/>
    </xf>
    <xf numFmtId="1" fontId="1" fillId="5" borderId="23" xfId="1" applyNumberFormat="1" applyFont="1" applyFill="1" applyBorder="1" applyAlignment="1">
      <alignment horizontal="center" vertical="center" wrapText="1"/>
    </xf>
    <xf numFmtId="1" fontId="1" fillId="5" borderId="18" xfId="1" applyNumberFormat="1" applyFont="1" applyFill="1" applyBorder="1" applyAlignment="1">
      <alignment horizontal="center" vertical="center" wrapText="1"/>
    </xf>
    <xf numFmtId="1" fontId="1" fillId="5" borderId="22" xfId="1" applyNumberFormat="1" applyFont="1" applyFill="1" applyBorder="1" applyAlignment="1">
      <alignment horizontal="center" vertical="center" wrapText="1"/>
    </xf>
    <xf numFmtId="1" fontId="1" fillId="5" borderId="0" xfId="1" applyNumberFormat="1" applyFont="1" applyFill="1" applyAlignment="1">
      <alignment horizontal="center" vertical="center" wrapText="1"/>
    </xf>
    <xf numFmtId="1" fontId="1" fillId="5" borderId="17" xfId="1" applyNumberFormat="1" applyFont="1" applyFill="1" applyBorder="1" applyAlignment="1">
      <alignment horizontal="center" vertical="center" wrapText="1"/>
    </xf>
    <xf numFmtId="0" fontId="6" fillId="4" borderId="25" xfId="1" applyFont="1" applyFill="1" applyBorder="1" applyAlignment="1">
      <alignment horizontal="center" vertical="center"/>
    </xf>
    <xf numFmtId="0" fontId="6" fillId="4" borderId="23"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15" fillId="5" borderId="1" xfId="0" applyFont="1" applyFill="1" applyBorder="1" applyAlignment="1">
      <alignment horizontal="center"/>
    </xf>
    <xf numFmtId="0" fontId="2" fillId="5" borderId="19" xfId="1" applyFont="1" applyFill="1" applyBorder="1" applyAlignment="1">
      <alignment horizontal="right" vertical="top" wrapText="1"/>
    </xf>
    <xf numFmtId="0" fontId="2" fillId="5" borderId="18" xfId="1" applyFont="1" applyFill="1" applyBorder="1" applyAlignment="1">
      <alignment horizontal="right" vertical="top" wrapText="1"/>
    </xf>
    <xf numFmtId="0" fontId="2" fillId="5" borderId="22" xfId="1" applyFont="1" applyFill="1" applyBorder="1" applyAlignment="1">
      <alignment horizontal="right" vertical="top" wrapText="1"/>
    </xf>
    <xf numFmtId="0" fontId="2" fillId="5" borderId="17" xfId="1" applyFont="1" applyFill="1" applyBorder="1" applyAlignment="1">
      <alignment horizontal="right" vertical="top" wrapText="1"/>
    </xf>
    <xf numFmtId="14" fontId="2" fillId="5" borderId="20" xfId="1" applyNumberFormat="1" applyFont="1" applyFill="1" applyBorder="1" applyAlignment="1">
      <alignment horizontal="right" vertical="top" wrapText="1"/>
    </xf>
    <xf numFmtId="14" fontId="2" fillId="5" borderId="21" xfId="1" applyNumberFormat="1" applyFont="1" applyFill="1" applyBorder="1" applyAlignment="1">
      <alignment horizontal="right" vertical="top" wrapText="1"/>
    </xf>
    <xf numFmtId="0" fontId="2" fillId="5" borderId="20" xfId="1" applyFont="1" applyFill="1" applyBorder="1" applyAlignment="1">
      <alignment horizontal="right" vertical="top" wrapText="1"/>
    </xf>
    <xf numFmtId="0" fontId="2" fillId="5" borderId="21" xfId="1" applyFont="1" applyFill="1" applyBorder="1" applyAlignment="1">
      <alignment horizontal="right" vertical="top" wrapText="1"/>
    </xf>
    <xf numFmtId="15" fontId="2" fillId="5" borderId="19" xfId="1" applyNumberFormat="1" applyFont="1" applyFill="1" applyBorder="1" applyAlignment="1">
      <alignment horizontal="left" vertical="top" wrapText="1"/>
    </xf>
    <xf numFmtId="0" fontId="2" fillId="5" borderId="23" xfId="1" applyFont="1" applyFill="1" applyBorder="1" applyAlignment="1">
      <alignment horizontal="left" vertical="top" wrapText="1"/>
    </xf>
    <xf numFmtId="0" fontId="2" fillId="5" borderId="18" xfId="1" applyFont="1" applyFill="1" applyBorder="1" applyAlignment="1">
      <alignment horizontal="left" vertical="top" wrapText="1"/>
    </xf>
    <xf numFmtId="0" fontId="2" fillId="5" borderId="22" xfId="1" applyFont="1" applyFill="1" applyBorder="1" applyAlignment="1">
      <alignment horizontal="left" vertical="top" wrapText="1"/>
    </xf>
    <xf numFmtId="0" fontId="2" fillId="5" borderId="0" xfId="1" applyFont="1" applyFill="1" applyAlignment="1">
      <alignment horizontal="left" vertical="top" wrapText="1"/>
    </xf>
    <xf numFmtId="0" fontId="2" fillId="5" borderId="17" xfId="1" applyFont="1" applyFill="1" applyBorder="1" applyAlignment="1">
      <alignment horizontal="left" vertical="top" wrapText="1"/>
    </xf>
    <xf numFmtId="0" fontId="25" fillId="5" borderId="3" xfId="0" applyFont="1" applyFill="1" applyBorder="1" applyAlignment="1">
      <alignment horizontal="left" vertical="center"/>
    </xf>
    <xf numFmtId="0" fontId="25" fillId="5" borderId="2" xfId="0" applyFont="1" applyFill="1" applyBorder="1" applyAlignment="1">
      <alignment horizontal="left" vertical="center"/>
    </xf>
    <xf numFmtId="0" fontId="25" fillId="5" borderId="1" xfId="0" applyFont="1" applyFill="1" applyBorder="1" applyAlignment="1">
      <alignment horizontal="left" vertical="center"/>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3" xfId="1" applyFont="1" applyFill="1" applyBorder="1" applyAlignment="1">
      <alignment horizontal="left" vertical="center" wrapText="1"/>
    </xf>
    <xf numFmtId="0" fontId="3" fillId="5" borderId="2" xfId="1" applyFont="1" applyFill="1" applyBorder="1" applyAlignment="1">
      <alignment horizontal="left" vertical="center" wrapText="1"/>
    </xf>
    <xf numFmtId="0" fontId="3" fillId="5" borderId="1" xfId="1" applyFont="1" applyFill="1" applyBorder="1" applyAlignment="1">
      <alignment horizontal="left" vertical="center" wrapText="1"/>
    </xf>
    <xf numFmtId="0" fontId="8" fillId="7" borderId="4" xfId="1" applyFont="1" applyFill="1" applyBorder="1" applyAlignment="1">
      <alignment horizontal="center" vertical="center" textRotation="90" wrapText="1"/>
    </xf>
    <xf numFmtId="0" fontId="1" fillId="5" borderId="4" xfId="1" applyFont="1" applyFill="1" applyBorder="1" applyAlignment="1">
      <alignment horizontal="left" vertical="center" wrapText="1"/>
    </xf>
    <xf numFmtId="0" fontId="5" fillId="5" borderId="4" xfId="1" applyFont="1" applyFill="1" applyBorder="1" applyAlignment="1">
      <alignment horizontal="left" vertical="center" wrapText="1"/>
    </xf>
    <xf numFmtId="0" fontId="3" fillId="5" borderId="3" xfId="1" applyFont="1" applyFill="1" applyBorder="1" applyAlignment="1">
      <alignment horizontal="left" vertical="top" wrapText="1"/>
    </xf>
    <xf numFmtId="0" fontId="3" fillId="5" borderId="2" xfId="1" applyFont="1" applyFill="1" applyBorder="1" applyAlignment="1">
      <alignment horizontal="left" vertical="top" wrapText="1"/>
    </xf>
    <xf numFmtId="0" fontId="3" fillId="5" borderId="1" xfId="1" applyFont="1" applyFill="1" applyBorder="1" applyAlignment="1">
      <alignment horizontal="left" vertical="top" wrapText="1"/>
    </xf>
    <xf numFmtId="0" fontId="25" fillId="5" borderId="3" xfId="0" applyFont="1" applyFill="1" applyBorder="1" applyAlignment="1">
      <alignment horizontal="left" vertical="top"/>
    </xf>
    <xf numFmtId="0" fontId="25" fillId="5" borderId="2" xfId="0" applyFont="1" applyFill="1" applyBorder="1" applyAlignment="1">
      <alignment horizontal="left" vertical="top"/>
    </xf>
    <xf numFmtId="0" fontId="25" fillId="5" borderId="1" xfId="0" applyFont="1" applyFill="1" applyBorder="1" applyAlignment="1">
      <alignment horizontal="left" vertical="top"/>
    </xf>
    <xf numFmtId="0" fontId="2" fillId="5" borderId="3" xfId="1" applyFont="1" applyFill="1" applyBorder="1" applyAlignment="1">
      <alignment horizontal="left" vertical="center" wrapText="1"/>
    </xf>
    <xf numFmtId="0" fontId="2" fillId="5" borderId="2" xfId="1" applyFont="1" applyFill="1" applyBorder="1" applyAlignment="1">
      <alignment horizontal="left" vertical="center" wrapText="1"/>
    </xf>
    <xf numFmtId="0" fontId="2" fillId="5" borderId="1" xfId="1" applyFont="1" applyFill="1" applyBorder="1" applyAlignment="1">
      <alignment horizontal="left" vertical="center" wrapText="1"/>
    </xf>
    <xf numFmtId="0" fontId="41" fillId="5" borderId="3" xfId="0" applyFont="1" applyFill="1" applyBorder="1" applyAlignment="1">
      <alignment horizontal="left" vertical="center"/>
    </xf>
    <xf numFmtId="0" fontId="41" fillId="5" borderId="2" xfId="0" applyFont="1" applyFill="1" applyBorder="1" applyAlignment="1">
      <alignment horizontal="left" vertical="center"/>
    </xf>
    <xf numFmtId="0" fontId="41" fillId="5" borderId="1" xfId="0" applyFont="1" applyFill="1" applyBorder="1" applyAlignment="1">
      <alignment horizontal="left" vertical="center"/>
    </xf>
    <xf numFmtId="0" fontId="2" fillId="5" borderId="4" xfId="1" applyFont="1" applyFill="1" applyBorder="1" applyAlignment="1">
      <alignment horizontal="center" vertical="center" wrapText="1"/>
    </xf>
    <xf numFmtId="14" fontId="2" fillId="5" borderId="20" xfId="1" applyNumberFormat="1" applyFont="1" applyFill="1" applyBorder="1" applyAlignment="1">
      <alignment horizontal="right" vertical="top"/>
    </xf>
    <xf numFmtId="14" fontId="2" fillId="5" borderId="21" xfId="1" applyNumberFormat="1" applyFont="1" applyFill="1" applyBorder="1" applyAlignment="1">
      <alignment horizontal="right" vertical="top"/>
    </xf>
    <xf numFmtId="0" fontId="2" fillId="5" borderId="19" xfId="1" applyFont="1" applyFill="1" applyBorder="1" applyAlignment="1">
      <alignment horizontal="right" vertical="top"/>
    </xf>
    <xf numFmtId="0" fontId="2" fillId="5" borderId="18" xfId="1" applyFont="1" applyFill="1" applyBorder="1" applyAlignment="1">
      <alignment horizontal="right" vertical="top"/>
    </xf>
    <xf numFmtId="0" fontId="2" fillId="5" borderId="22" xfId="1" applyFont="1" applyFill="1" applyBorder="1" applyAlignment="1">
      <alignment horizontal="right" vertical="top"/>
    </xf>
    <xf numFmtId="0" fontId="2" fillId="5" borderId="17" xfId="1" applyFont="1" applyFill="1" applyBorder="1" applyAlignment="1">
      <alignment horizontal="right" vertical="top"/>
    </xf>
    <xf numFmtId="0" fontId="8" fillId="5" borderId="4" xfId="1" applyFont="1" applyFill="1" applyBorder="1" applyAlignment="1">
      <alignment horizontal="left" vertical="center"/>
    </xf>
    <xf numFmtId="0" fontId="2" fillId="5" borderId="3" xfId="1" applyFont="1" applyFill="1" applyBorder="1" applyAlignment="1">
      <alignment horizontal="left" vertical="center"/>
    </xf>
    <xf numFmtId="0" fontId="2" fillId="5" borderId="2" xfId="1" applyFont="1" applyFill="1" applyBorder="1" applyAlignment="1">
      <alignment horizontal="left" vertical="center"/>
    </xf>
    <xf numFmtId="0" fontId="2" fillId="5" borderId="1" xfId="1" applyFont="1" applyFill="1" applyBorder="1" applyAlignment="1">
      <alignment horizontal="left" vertical="center"/>
    </xf>
    <xf numFmtId="0" fontId="2" fillId="5" borderId="4" xfId="1" applyFont="1" applyFill="1" applyBorder="1" applyAlignment="1">
      <alignment horizontal="center" vertical="center"/>
    </xf>
    <xf numFmtId="0" fontId="2" fillId="19" borderId="4" xfId="1" applyFont="1" applyFill="1" applyBorder="1" applyAlignment="1">
      <alignment horizontal="center" vertical="center"/>
    </xf>
    <xf numFmtId="0" fontId="2" fillId="5" borderId="20" xfId="1" applyFont="1" applyFill="1" applyBorder="1" applyAlignment="1">
      <alignment horizontal="right" vertical="top"/>
    </xf>
    <xf numFmtId="0" fontId="2" fillId="5" borderId="21" xfId="1" applyFont="1" applyFill="1" applyBorder="1" applyAlignment="1">
      <alignment horizontal="right" vertical="top"/>
    </xf>
    <xf numFmtId="15" fontId="2" fillId="5" borderId="19" xfId="1" applyNumberFormat="1" applyFont="1" applyFill="1" applyBorder="1" applyAlignment="1">
      <alignment horizontal="left" vertical="top"/>
    </xf>
    <xf numFmtId="0" fontId="2" fillId="5" borderId="23" xfId="1" applyFont="1" applyFill="1" applyBorder="1" applyAlignment="1">
      <alignment horizontal="left" vertical="top"/>
    </xf>
    <xf numFmtId="0" fontId="2" fillId="5" borderId="18" xfId="1" applyFont="1" applyFill="1" applyBorder="1" applyAlignment="1">
      <alignment horizontal="left" vertical="top"/>
    </xf>
    <xf numFmtId="0" fontId="2" fillId="5" borderId="22" xfId="1" applyFont="1" applyFill="1" applyBorder="1" applyAlignment="1">
      <alignment horizontal="left" vertical="top"/>
    </xf>
    <xf numFmtId="0" fontId="2" fillId="5" borderId="0" xfId="1" applyFont="1" applyFill="1" applyAlignment="1">
      <alignment horizontal="left" vertical="top"/>
    </xf>
    <xf numFmtId="0" fontId="2" fillId="5" borderId="17" xfId="1" applyFont="1" applyFill="1" applyBorder="1" applyAlignment="1">
      <alignment horizontal="left" vertical="top"/>
    </xf>
    <xf numFmtId="0" fontId="1" fillId="5" borderId="4" xfId="1" applyFont="1" applyFill="1" applyBorder="1" applyAlignment="1">
      <alignment horizontal="left" vertical="center"/>
    </xf>
    <xf numFmtId="1" fontId="1" fillId="5" borderId="19" xfId="1" applyNumberFormat="1" applyFont="1" applyFill="1" applyBorder="1" applyAlignment="1">
      <alignment horizontal="center" vertical="center"/>
    </xf>
    <xf numFmtId="1" fontId="1" fillId="5" borderId="23" xfId="1" applyNumberFormat="1" applyFont="1" applyFill="1" applyBorder="1" applyAlignment="1">
      <alignment horizontal="center" vertical="center"/>
    </xf>
    <xf numFmtId="1" fontId="1" fillId="5" borderId="18" xfId="1" applyNumberFormat="1" applyFont="1" applyFill="1" applyBorder="1" applyAlignment="1">
      <alignment horizontal="center" vertical="center"/>
    </xf>
    <xf numFmtId="1" fontId="1" fillId="5" borderId="22" xfId="1" applyNumberFormat="1" applyFont="1" applyFill="1" applyBorder="1" applyAlignment="1">
      <alignment horizontal="center" vertical="center"/>
    </xf>
    <xf numFmtId="1" fontId="1" fillId="5" borderId="0" xfId="1" applyNumberFormat="1" applyFont="1" applyFill="1" applyAlignment="1">
      <alignment horizontal="center" vertical="center"/>
    </xf>
    <xf numFmtId="1" fontId="1" fillId="5" borderId="17" xfId="1" applyNumberFormat="1" applyFont="1" applyFill="1" applyBorder="1" applyAlignment="1">
      <alignment horizontal="center" vertical="center"/>
    </xf>
    <xf numFmtId="15" fontId="2" fillId="5" borderId="23" xfId="1" applyNumberFormat="1" applyFont="1" applyFill="1" applyBorder="1" applyAlignment="1">
      <alignment horizontal="left" vertical="top" wrapText="1"/>
    </xf>
    <xf numFmtId="0" fontId="11" fillId="2" borderId="0" xfId="0" applyFont="1" applyFill="1" applyAlignment="1">
      <alignment horizontal="center" vertical="center" textRotation="90" wrapText="1"/>
    </xf>
    <xf numFmtId="0" fontId="11" fillId="2" borderId="0" xfId="0" applyFont="1" applyFill="1" applyAlignment="1">
      <alignment horizontal="center" vertical="center" wrapText="1"/>
    </xf>
    <xf numFmtId="0" fontId="27" fillId="0" borderId="11"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13" xfId="0" applyFont="1" applyBorder="1" applyAlignment="1">
      <alignment horizontal="center" vertical="center" wrapText="1"/>
    </xf>
    <xf numFmtId="0" fontId="29" fillId="0" borderId="11" xfId="0" applyFont="1" applyBorder="1" applyAlignment="1">
      <alignment horizontal="justify" vertical="center" wrapText="1"/>
    </xf>
    <xf numFmtId="0" fontId="29" fillId="0" borderId="12" xfId="0" applyFont="1" applyBorder="1" applyAlignment="1">
      <alignment horizontal="justify" vertical="center" wrapText="1"/>
    </xf>
    <xf numFmtId="0" fontId="29" fillId="0" borderId="13" xfId="0" applyFont="1" applyBorder="1" applyAlignment="1">
      <alignment horizontal="justify" vertical="center" wrapText="1"/>
    </xf>
    <xf numFmtId="0" fontId="17" fillId="0" borderId="0" xfId="0" applyFont="1" applyAlignment="1">
      <alignment horizontal="center" vertical="center" wrapText="1"/>
    </xf>
    <xf numFmtId="0" fontId="27" fillId="14" borderId="9"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19" fillId="0" borderId="16" xfId="0" applyFont="1" applyBorder="1" applyAlignment="1">
      <alignment horizontal="center" vertical="center" wrapText="1"/>
    </xf>
    <xf numFmtId="0" fontId="18" fillId="10" borderId="11" xfId="0" applyFont="1" applyFill="1" applyBorder="1" applyAlignment="1">
      <alignment horizontal="center" vertical="center" textRotation="90" wrapText="1"/>
    </xf>
    <xf numFmtId="0" fontId="18" fillId="10" borderId="12" xfId="0" applyFont="1" applyFill="1" applyBorder="1" applyAlignment="1">
      <alignment horizontal="center" vertical="center" textRotation="90" wrapText="1"/>
    </xf>
    <xf numFmtId="0" fontId="18" fillId="10" borderId="13" xfId="0" applyFont="1" applyFill="1" applyBorder="1" applyAlignment="1">
      <alignment horizontal="center" vertical="center" textRotation="90" wrapText="1"/>
    </xf>
    <xf numFmtId="0" fontId="18" fillId="10" borderId="9"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5" fillId="0" borderId="9"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xf numFmtId="0" fontId="26" fillId="0" borderId="9" xfId="0" applyFont="1" applyBorder="1" applyAlignment="1">
      <alignment horizontal="left" vertical="center" wrapText="1"/>
    </xf>
    <xf numFmtId="0" fontId="26" fillId="0" borderId="6" xfId="0" applyFont="1" applyBorder="1" applyAlignment="1">
      <alignment horizontal="left" vertical="center" wrapText="1"/>
    </xf>
    <xf numFmtId="0" fontId="25" fillId="20" borderId="9"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1" fillId="3" borderId="4" xfId="0" applyFont="1" applyFill="1" applyBorder="1" applyAlignment="1">
      <alignment horizontal="center" vertical="top"/>
    </xf>
    <xf numFmtId="0" fontId="21" fillId="9" borderId="4" xfId="0" applyFont="1" applyFill="1" applyBorder="1" applyAlignment="1">
      <alignment vertical="top" wrapText="1"/>
    </xf>
    <xf numFmtId="0" fontId="21" fillId="9" borderId="4" xfId="0" applyFont="1" applyFill="1" applyBorder="1" applyAlignment="1">
      <alignment horizontal="center" vertical="top"/>
    </xf>
    <xf numFmtId="0" fontId="0" fillId="9" borderId="4" xfId="0" applyFill="1" applyBorder="1" applyAlignment="1">
      <alignment wrapText="1"/>
    </xf>
    <xf numFmtId="14" fontId="4" fillId="9" borderId="4" xfId="1" applyNumberFormat="1" applyFill="1" applyBorder="1" applyAlignment="1">
      <alignment horizontal="center" vertical="top" wrapText="1"/>
    </xf>
  </cellXfs>
  <cellStyles count="4">
    <cellStyle name="Hyperlink" xfId="2" builtinId="8"/>
    <cellStyle name="Normal" xfId="0" builtinId="0"/>
    <cellStyle name="Normal 2" xfId="1" xr:uid="{00000000-0005-0000-0000-000002000000}"/>
    <cellStyle name="Normal 2 2" xfId="3" xr:uid="{7902C7AB-C425-4A21-9FCF-1E5ECCF6FE84}"/>
  </cellStyles>
  <dxfs count="48">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rgb="FF00B050"/>
        </patternFill>
      </fill>
    </dxf>
    <dxf>
      <fill>
        <patternFill>
          <bgColor rgb="FF0070C0"/>
        </patternFill>
      </fill>
    </dxf>
    <dxf>
      <fill>
        <patternFill>
          <bgColor rgb="FFFFFF00"/>
        </patternFill>
      </fill>
    </dxf>
    <dxf>
      <fill>
        <patternFill>
          <bgColor rgb="FFFF0000"/>
        </patternFill>
      </fill>
    </dxf>
  </dxfs>
  <tableStyles count="0" defaultTableStyle="TableStyleMedium2" defaultPivotStyle="PivotStyleLight16"/>
  <colors>
    <mruColors>
      <color rgb="FFFFFFCC"/>
      <color rgb="FFCCFF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registers.ecoimpact.co.za/Link/externalLinks/legalregister/439_2_50557" TargetMode="External"/><Relationship Id="rId13" Type="http://schemas.openxmlformats.org/officeDocument/2006/relationships/hyperlink" Target="https://registers.ecoimpact.co.za/Link/externalLinks/legalregister/439_2_50572" TargetMode="External"/><Relationship Id="rId18" Type="http://schemas.openxmlformats.org/officeDocument/2006/relationships/hyperlink" Target="https://registers.ecoimpact.co.za/Link/externalLinks/legalregister/439_2_50541" TargetMode="External"/><Relationship Id="rId26" Type="http://schemas.openxmlformats.org/officeDocument/2006/relationships/hyperlink" Target="https://registers.ecoimpact.co.za/Link/externalLinks/legalregister/439_2_50560" TargetMode="External"/><Relationship Id="rId3" Type="http://schemas.openxmlformats.org/officeDocument/2006/relationships/hyperlink" Target="https://registers.ecoimpact.co.za/Link/externalLinks/legalregister/439_2_50540" TargetMode="External"/><Relationship Id="rId21" Type="http://schemas.openxmlformats.org/officeDocument/2006/relationships/hyperlink" Target="https://registers.ecoimpact.co.za/Link/externalLinks/legalregister/439_2_50543" TargetMode="External"/><Relationship Id="rId7" Type="http://schemas.openxmlformats.org/officeDocument/2006/relationships/hyperlink" Target="https://registers.ecoimpact.co.za/Link/externalLinks/legalregister/439_2_50547" TargetMode="External"/><Relationship Id="rId12" Type="http://schemas.openxmlformats.org/officeDocument/2006/relationships/hyperlink" Target="https://registers.ecoimpact.co.za/Link/externalLinks/legalregister/439_2_50571" TargetMode="External"/><Relationship Id="rId17" Type="http://schemas.openxmlformats.org/officeDocument/2006/relationships/hyperlink" Target="https://registers.ecoimpact.co.za/Link/externalLinks/legalregister/439_2_50548" TargetMode="External"/><Relationship Id="rId25" Type="http://schemas.openxmlformats.org/officeDocument/2006/relationships/hyperlink" Target="https://registers.ecoimpact.co.za/Link/externalLinks/legalregister/439_2_50579" TargetMode="External"/><Relationship Id="rId2" Type="http://schemas.openxmlformats.org/officeDocument/2006/relationships/hyperlink" Target="https://registers.ecoimpact.co.za/Link/externalLinks/legalregister/439_2_50574" TargetMode="External"/><Relationship Id="rId16" Type="http://schemas.openxmlformats.org/officeDocument/2006/relationships/hyperlink" Target="https://registers.ecoimpact.co.za/Link/externalLinks/legalregister/439_2_50550" TargetMode="External"/><Relationship Id="rId20" Type="http://schemas.openxmlformats.org/officeDocument/2006/relationships/hyperlink" Target="https://registers.ecoimpact.co.za/Link/externalLinks/legalregister/439_2_50554" TargetMode="External"/><Relationship Id="rId29" Type="http://schemas.openxmlformats.org/officeDocument/2006/relationships/hyperlink" Target="https://registers.ecoimpact.co.za/Link/externalLinks/legalregister/439_2_50565" TargetMode="External"/><Relationship Id="rId1" Type="http://schemas.openxmlformats.org/officeDocument/2006/relationships/hyperlink" Target="https://registers.ecoimpact.co.za/Link/externalLinks/legalregister/439_2_50561" TargetMode="External"/><Relationship Id="rId6" Type="http://schemas.openxmlformats.org/officeDocument/2006/relationships/hyperlink" Target="https://registers.ecoimpact.co.za/Link/externalLinks/legalregister/439_2_50566" TargetMode="External"/><Relationship Id="rId11" Type="http://schemas.openxmlformats.org/officeDocument/2006/relationships/hyperlink" Target="https://registers.ecoimpact.co.za/Link/externalLinks/legalregister/439_2_50549" TargetMode="External"/><Relationship Id="rId24" Type="http://schemas.openxmlformats.org/officeDocument/2006/relationships/hyperlink" Target="https://registers.ecoimpact.co.za/Link/externalLinks/legalregister/439_2_50578" TargetMode="External"/><Relationship Id="rId5" Type="http://schemas.openxmlformats.org/officeDocument/2006/relationships/hyperlink" Target="https://registers.ecoimpact.co.za/Link/externalLinks/legalregister/439_2_50558" TargetMode="External"/><Relationship Id="rId15" Type="http://schemas.openxmlformats.org/officeDocument/2006/relationships/hyperlink" Target="https://registers.ecoimpact.co.za/Link/externalLinks/legalregister/439_2_50551" TargetMode="External"/><Relationship Id="rId23" Type="http://schemas.openxmlformats.org/officeDocument/2006/relationships/hyperlink" Target="https://registers.ecoimpact.co.za/Link/externalLinks/legalregister/439_2_50545" TargetMode="External"/><Relationship Id="rId28" Type="http://schemas.openxmlformats.org/officeDocument/2006/relationships/hyperlink" Target="https://registers.ecoimpact.co.za/Link/externalLinks/legalregister/439_2_50553" TargetMode="External"/><Relationship Id="rId10" Type="http://schemas.openxmlformats.org/officeDocument/2006/relationships/hyperlink" Target="https://registers.ecoimpact.co.za/Link/externalLinks/legalregister/439_2_50568" TargetMode="External"/><Relationship Id="rId19" Type="http://schemas.openxmlformats.org/officeDocument/2006/relationships/hyperlink" Target="https://registers.ecoimpact.co.za/Link/externalLinks/legalregister/439_2_50577" TargetMode="External"/><Relationship Id="rId4" Type="http://schemas.openxmlformats.org/officeDocument/2006/relationships/hyperlink" Target="https://registers.ecoimpact.co.za/Link/externalLinks/legalregister/439_2_50567" TargetMode="External"/><Relationship Id="rId9" Type="http://schemas.openxmlformats.org/officeDocument/2006/relationships/hyperlink" Target="https://registers.ecoimpact.co.za/Link/externalLinks/legalregister/439_2_50569" TargetMode="External"/><Relationship Id="rId14" Type="http://schemas.openxmlformats.org/officeDocument/2006/relationships/hyperlink" Target="https://registers.ecoimpact.co.za/Link/externalLinks/legalregister/439_2_50570" TargetMode="External"/><Relationship Id="rId22" Type="http://schemas.openxmlformats.org/officeDocument/2006/relationships/hyperlink" Target="https://registers.ecoimpact.co.za/Link/externalLinks/legalregister/439_2_50556" TargetMode="External"/><Relationship Id="rId27" Type="http://schemas.openxmlformats.org/officeDocument/2006/relationships/hyperlink" Target="https://registers.ecoimpact.co.za/Link/externalLinks/legalregister/439_2_50575" TargetMode="External"/><Relationship Id="rId30"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registers.ecoimpact.co.za/Link/externalLinks/legalregister/439_2_50542" TargetMode="External"/><Relationship Id="rId3" Type="http://schemas.openxmlformats.org/officeDocument/2006/relationships/hyperlink" Target="https://registers.ecoimpact.co.za/Link/externalLinks/legalregister/439_2_50556" TargetMode="External"/><Relationship Id="rId7" Type="http://schemas.openxmlformats.org/officeDocument/2006/relationships/hyperlink" Target="https://registers.ecoimpact.co.za/Link/externalLinks/legalregister/439_2_50562" TargetMode="External"/><Relationship Id="rId2" Type="http://schemas.openxmlformats.org/officeDocument/2006/relationships/hyperlink" Target="https://registers.ecoimpact.co.za/Link/externalLinks/legalregister/439_2_50543" TargetMode="External"/><Relationship Id="rId1" Type="http://schemas.openxmlformats.org/officeDocument/2006/relationships/hyperlink" Target="https://registers.ecoimpact.co.za/Link/externalLinks/legalregister/439_2_50555" TargetMode="External"/><Relationship Id="rId6" Type="http://schemas.openxmlformats.org/officeDocument/2006/relationships/hyperlink" Target="https://registers.ecoimpact.co.za/Link/externalLinks/legalregister/439_2_50548" TargetMode="External"/><Relationship Id="rId11" Type="http://schemas.openxmlformats.org/officeDocument/2006/relationships/printerSettings" Target="../printerSettings/printerSettings2.bin"/><Relationship Id="rId5" Type="http://schemas.openxmlformats.org/officeDocument/2006/relationships/hyperlink" Target="https://registers.ecoimpact.co.za/Link/externalLinks/legalregister/439_2_50563" TargetMode="External"/><Relationship Id="rId10" Type="http://schemas.openxmlformats.org/officeDocument/2006/relationships/hyperlink" Target="https://registers.ecoimpact.co.za/Link/externalLinks/legalregister/439_2_50564" TargetMode="External"/><Relationship Id="rId4" Type="http://schemas.openxmlformats.org/officeDocument/2006/relationships/hyperlink" Target="https://registers.ecoimpact.co.za/Link/externalLinks/legalregister/439_2_50545" TargetMode="External"/><Relationship Id="rId9" Type="http://schemas.openxmlformats.org/officeDocument/2006/relationships/hyperlink" Target="https://registers.ecoimpact.co.za/Link/externalLinks/legalregister/439_2_50573" TargetMode="External"/></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registers.ecoimpact.co.za/Link/externalLinks/legalregister/439_2_50559" TargetMode="External"/><Relationship Id="rId7" Type="http://schemas.openxmlformats.org/officeDocument/2006/relationships/printerSettings" Target="../printerSettings/printerSettings3.bin"/><Relationship Id="rId2" Type="http://schemas.openxmlformats.org/officeDocument/2006/relationships/hyperlink" Target="https://registers.ecoimpact.co.za/Link/externalLinks/legalregister/439_2_50544" TargetMode="External"/><Relationship Id="rId1" Type="http://schemas.openxmlformats.org/officeDocument/2006/relationships/hyperlink" Target="https://registers.ecoimpact.co.za/Link/externalLinks/legalregister/439_2_50552" TargetMode="External"/><Relationship Id="rId6" Type="http://schemas.openxmlformats.org/officeDocument/2006/relationships/hyperlink" Target="https://registers.ecoimpact.co.za/Link/externalLinks/legalregister/439_2_50560" TargetMode="External"/><Relationship Id="rId5" Type="http://schemas.openxmlformats.org/officeDocument/2006/relationships/hyperlink" Target="https://registers.ecoimpact.co.za/Link/externalLinks/legalregister/439_2_50580" TargetMode="External"/><Relationship Id="rId4" Type="http://schemas.openxmlformats.org/officeDocument/2006/relationships/hyperlink" Target="https://registers.ecoimpact.co.za/Link/externalLinks/legalregister/439_2_50545" TargetMode="External"/><Relationship Id="rId9"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registers.ecoimpact.co.za/Link/externalLinks/legalregister/429_2_50314"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https://registers.ecoimpact.co.za/Link/externalLinks/legalregister/439_2_50572" TargetMode="External"/><Relationship Id="rId18" Type="http://schemas.openxmlformats.org/officeDocument/2006/relationships/hyperlink" Target="https://registers.ecoimpact.co.za/Link/externalLinks/legalregister/439_2_50541" TargetMode="External"/><Relationship Id="rId26" Type="http://schemas.openxmlformats.org/officeDocument/2006/relationships/hyperlink" Target="https://registers.ecoimpact.co.za/Link/externalLinks/legalregister/439_2_50560" TargetMode="External"/><Relationship Id="rId39" Type="http://schemas.openxmlformats.org/officeDocument/2006/relationships/hyperlink" Target="https://registers.ecoimpact.co.za/Link/externalLinks/legalregister/439_2_50564" TargetMode="External"/><Relationship Id="rId21" Type="http://schemas.openxmlformats.org/officeDocument/2006/relationships/hyperlink" Target="https://registers.ecoimpact.co.za/Link/externalLinks/legalregister/439_2_50543" TargetMode="External"/><Relationship Id="rId34" Type="http://schemas.openxmlformats.org/officeDocument/2006/relationships/hyperlink" Target="https://registers.ecoimpact.co.za/Link/externalLinks/legalregister/439_2_50563" TargetMode="External"/><Relationship Id="rId42" Type="http://schemas.openxmlformats.org/officeDocument/2006/relationships/hyperlink" Target="https://registers.ecoimpact.co.za/Link/externalLinks/legalregister/439_2_50559" TargetMode="External"/><Relationship Id="rId47" Type="http://schemas.openxmlformats.org/officeDocument/2006/relationships/printerSettings" Target="../printerSettings/printerSettings5.bin"/><Relationship Id="rId7" Type="http://schemas.openxmlformats.org/officeDocument/2006/relationships/hyperlink" Target="https://registers.ecoimpact.co.za/Link/externalLinks/legalregister/439_2_50547" TargetMode="External"/><Relationship Id="rId2" Type="http://schemas.openxmlformats.org/officeDocument/2006/relationships/hyperlink" Target="https://registers.ecoimpact.co.za/Link/externalLinks/legalregister/439_2_50574" TargetMode="External"/><Relationship Id="rId16" Type="http://schemas.openxmlformats.org/officeDocument/2006/relationships/hyperlink" Target="https://registers.ecoimpact.co.za/Link/externalLinks/legalregister/439_2_50550" TargetMode="External"/><Relationship Id="rId29" Type="http://schemas.openxmlformats.org/officeDocument/2006/relationships/hyperlink" Target="https://registers.ecoimpact.co.za/Link/externalLinks/legalregister/439_2_50565" TargetMode="External"/><Relationship Id="rId11" Type="http://schemas.openxmlformats.org/officeDocument/2006/relationships/hyperlink" Target="https://registers.ecoimpact.co.za/Link/externalLinks/legalregister/439_2_50549" TargetMode="External"/><Relationship Id="rId24" Type="http://schemas.openxmlformats.org/officeDocument/2006/relationships/hyperlink" Target="https://registers.ecoimpact.co.za/Link/externalLinks/legalregister/439_2_50578" TargetMode="External"/><Relationship Id="rId32" Type="http://schemas.openxmlformats.org/officeDocument/2006/relationships/hyperlink" Target="https://registers.ecoimpact.co.za/Link/externalLinks/legalregister/439_2_50556" TargetMode="External"/><Relationship Id="rId37" Type="http://schemas.openxmlformats.org/officeDocument/2006/relationships/hyperlink" Target="https://registers.ecoimpact.co.za/Link/externalLinks/legalregister/439_2_50542" TargetMode="External"/><Relationship Id="rId40" Type="http://schemas.openxmlformats.org/officeDocument/2006/relationships/hyperlink" Target="https://registers.ecoimpact.co.za/Link/externalLinks/legalregister/439_2_50552" TargetMode="External"/><Relationship Id="rId45" Type="http://schemas.openxmlformats.org/officeDocument/2006/relationships/hyperlink" Target="https://registers.ecoimpact.co.za/Link/externalLinks/legalregister/439_2_50560" TargetMode="External"/><Relationship Id="rId5" Type="http://schemas.openxmlformats.org/officeDocument/2006/relationships/hyperlink" Target="https://registers.ecoimpact.co.za/Link/externalLinks/legalregister/439_2_50558" TargetMode="External"/><Relationship Id="rId15" Type="http://schemas.openxmlformats.org/officeDocument/2006/relationships/hyperlink" Target="https://registers.ecoimpact.co.za/Link/externalLinks/legalregister/439_2_50551" TargetMode="External"/><Relationship Id="rId23" Type="http://schemas.openxmlformats.org/officeDocument/2006/relationships/hyperlink" Target="https://registers.ecoimpact.co.za/Link/externalLinks/legalregister/439_2_50545" TargetMode="External"/><Relationship Id="rId28" Type="http://schemas.openxmlformats.org/officeDocument/2006/relationships/hyperlink" Target="https://registers.ecoimpact.co.za/Link/externalLinks/legalregister/439_2_50553" TargetMode="External"/><Relationship Id="rId36" Type="http://schemas.openxmlformats.org/officeDocument/2006/relationships/hyperlink" Target="https://registers.ecoimpact.co.za/Link/externalLinks/legalregister/439_2_50562" TargetMode="External"/><Relationship Id="rId49" Type="http://schemas.openxmlformats.org/officeDocument/2006/relationships/comments" Target="../comments2.xml"/><Relationship Id="rId10" Type="http://schemas.openxmlformats.org/officeDocument/2006/relationships/hyperlink" Target="https://registers.ecoimpact.co.za/Link/externalLinks/legalregister/439_2_50568" TargetMode="External"/><Relationship Id="rId19" Type="http://schemas.openxmlformats.org/officeDocument/2006/relationships/hyperlink" Target="https://registers.ecoimpact.co.za/Link/externalLinks/legalregister/439_2_50577" TargetMode="External"/><Relationship Id="rId31" Type="http://schemas.openxmlformats.org/officeDocument/2006/relationships/hyperlink" Target="https://registers.ecoimpact.co.za/Link/externalLinks/legalregister/439_2_50543" TargetMode="External"/><Relationship Id="rId44" Type="http://schemas.openxmlformats.org/officeDocument/2006/relationships/hyperlink" Target="https://registers.ecoimpact.co.za/Link/externalLinks/legalregister/439_2_50580" TargetMode="External"/><Relationship Id="rId4" Type="http://schemas.openxmlformats.org/officeDocument/2006/relationships/hyperlink" Target="https://registers.ecoimpact.co.za/Link/externalLinks/legalregister/439_2_50567" TargetMode="External"/><Relationship Id="rId9" Type="http://schemas.openxmlformats.org/officeDocument/2006/relationships/hyperlink" Target="https://registers.ecoimpact.co.za/Link/externalLinks/legalregister/439_2_50569" TargetMode="External"/><Relationship Id="rId14" Type="http://schemas.openxmlformats.org/officeDocument/2006/relationships/hyperlink" Target="https://registers.ecoimpact.co.za/Link/externalLinks/legalregister/439_2_50570" TargetMode="External"/><Relationship Id="rId22" Type="http://schemas.openxmlformats.org/officeDocument/2006/relationships/hyperlink" Target="https://registers.ecoimpact.co.za/Link/externalLinks/legalregister/439_2_50556" TargetMode="External"/><Relationship Id="rId27" Type="http://schemas.openxmlformats.org/officeDocument/2006/relationships/hyperlink" Target="https://registers.ecoimpact.co.za/Link/externalLinks/legalregister/439_2_50575" TargetMode="External"/><Relationship Id="rId30" Type="http://schemas.openxmlformats.org/officeDocument/2006/relationships/hyperlink" Target="https://registers.ecoimpact.co.za/Link/externalLinks/legalregister/439_2_50555" TargetMode="External"/><Relationship Id="rId35" Type="http://schemas.openxmlformats.org/officeDocument/2006/relationships/hyperlink" Target="https://registers.ecoimpact.co.za/Link/externalLinks/legalregister/439_2_50548" TargetMode="External"/><Relationship Id="rId43" Type="http://schemas.openxmlformats.org/officeDocument/2006/relationships/hyperlink" Target="https://registers.ecoimpact.co.za/Link/externalLinks/legalregister/439_2_50545" TargetMode="External"/><Relationship Id="rId48" Type="http://schemas.openxmlformats.org/officeDocument/2006/relationships/vmlDrawing" Target="../drawings/vmlDrawing2.vml"/><Relationship Id="rId8" Type="http://schemas.openxmlformats.org/officeDocument/2006/relationships/hyperlink" Target="https://registers.ecoimpact.co.za/Link/externalLinks/legalregister/439_2_50557" TargetMode="External"/><Relationship Id="rId3" Type="http://schemas.openxmlformats.org/officeDocument/2006/relationships/hyperlink" Target="https://registers.ecoimpact.co.za/Link/externalLinks/legalregister/439_2_50540" TargetMode="External"/><Relationship Id="rId12" Type="http://schemas.openxmlformats.org/officeDocument/2006/relationships/hyperlink" Target="https://registers.ecoimpact.co.za/Link/externalLinks/legalregister/439_2_50571" TargetMode="External"/><Relationship Id="rId17" Type="http://schemas.openxmlformats.org/officeDocument/2006/relationships/hyperlink" Target="https://registers.ecoimpact.co.za/Link/externalLinks/legalregister/439_2_50548" TargetMode="External"/><Relationship Id="rId25" Type="http://schemas.openxmlformats.org/officeDocument/2006/relationships/hyperlink" Target="https://registers.ecoimpact.co.za/Link/externalLinks/legalregister/439_2_50579" TargetMode="External"/><Relationship Id="rId33" Type="http://schemas.openxmlformats.org/officeDocument/2006/relationships/hyperlink" Target="https://registers.ecoimpact.co.za/Link/externalLinks/legalregister/439_2_50545" TargetMode="External"/><Relationship Id="rId38" Type="http://schemas.openxmlformats.org/officeDocument/2006/relationships/hyperlink" Target="https://registers.ecoimpact.co.za/Link/externalLinks/legalregister/439_2_50573" TargetMode="External"/><Relationship Id="rId46" Type="http://schemas.openxmlformats.org/officeDocument/2006/relationships/hyperlink" Target="https://registers.ecoimpact.co.za/Link/externalLinks/legalregister/429_2_50314" TargetMode="External"/><Relationship Id="rId20" Type="http://schemas.openxmlformats.org/officeDocument/2006/relationships/hyperlink" Target="https://registers.ecoimpact.co.za/Link/externalLinks/legalregister/439_2_50554" TargetMode="External"/><Relationship Id="rId41" Type="http://schemas.openxmlformats.org/officeDocument/2006/relationships/hyperlink" Target="https://registers.ecoimpact.co.za/Link/externalLinks/legalregister/439_2_50544" TargetMode="External"/><Relationship Id="rId1" Type="http://schemas.openxmlformats.org/officeDocument/2006/relationships/hyperlink" Target="https://registers.ecoimpact.co.za/Link/externalLinks/legalregister/439_2_50561" TargetMode="External"/><Relationship Id="rId6" Type="http://schemas.openxmlformats.org/officeDocument/2006/relationships/hyperlink" Target="https://registers.ecoimpact.co.za/Link/externalLinks/legalregister/439_2_50566"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93"/>
  <sheetViews>
    <sheetView tabSelected="1" topLeftCell="H1" zoomScale="80" zoomScaleNormal="80" workbookViewId="0">
      <selection activeCell="J6" sqref="J6:J8"/>
    </sheetView>
  </sheetViews>
  <sheetFormatPr defaultRowHeight="14.5" x14ac:dyDescent="0.35"/>
  <cols>
    <col min="1" max="1" width="29.7265625" customWidth="1"/>
    <col min="2" max="2" width="24" customWidth="1"/>
    <col min="3" max="3" width="8.26953125" customWidth="1"/>
    <col min="4" max="4" width="32" customWidth="1"/>
    <col min="5" max="5" width="7.453125" customWidth="1"/>
    <col min="6" max="6" width="32.54296875" customWidth="1"/>
    <col min="7" max="7" width="9.36328125" customWidth="1"/>
    <col min="8" max="8" width="31.08984375" customWidth="1"/>
    <col min="9" max="9" width="21.54296875" customWidth="1"/>
    <col min="10" max="10" width="22.7265625" customWidth="1"/>
    <col min="11" max="11" width="28.26953125" style="1" customWidth="1"/>
    <col min="12" max="12" width="26" style="2" customWidth="1"/>
    <col min="13" max="13" width="41" style="2" customWidth="1"/>
    <col min="14" max="14" width="9.26953125" customWidth="1"/>
    <col min="15" max="15" width="8.26953125" customWidth="1"/>
    <col min="16" max="16" width="8.81640625" customWidth="1"/>
    <col min="17" max="17" width="12.453125" customWidth="1"/>
    <col min="18" max="18" width="41.453125" customWidth="1"/>
    <col min="19" max="19" width="22.1796875" customWidth="1"/>
    <col min="20" max="20" width="21.7265625" customWidth="1"/>
    <col min="21" max="21" width="29.54296875" customWidth="1"/>
    <col min="22" max="23" width="17" customWidth="1"/>
    <col min="24" max="24" width="25.54296875" customWidth="1"/>
    <col min="25" max="25" width="15" customWidth="1"/>
    <col min="43" max="43" width="17.1796875" customWidth="1"/>
  </cols>
  <sheetData>
    <row r="1" spans="1:28" ht="15.75" customHeight="1" x14ac:dyDescent="0.35">
      <c r="K1" s="2"/>
    </row>
    <row r="2" spans="1:28" ht="15.75" customHeight="1" x14ac:dyDescent="0.35">
      <c r="K2" s="2"/>
    </row>
    <row r="3" spans="1:28" ht="18.5" x14ac:dyDescent="0.45">
      <c r="A3" s="354" t="s">
        <v>54</v>
      </c>
      <c r="B3" s="355"/>
      <c r="C3" s="355"/>
      <c r="D3" s="355"/>
      <c r="E3" s="355"/>
      <c r="F3" s="355"/>
      <c r="G3" s="355"/>
      <c r="H3" s="355"/>
      <c r="I3" s="355"/>
      <c r="J3" s="355"/>
      <c r="K3" s="355"/>
      <c r="L3" s="355"/>
      <c r="M3" s="355"/>
      <c r="N3" s="355"/>
      <c r="O3" s="355"/>
      <c r="P3" s="355"/>
      <c r="Q3" s="355"/>
      <c r="R3" s="355"/>
      <c r="S3" s="355"/>
      <c r="T3" s="355"/>
      <c r="U3" s="355"/>
      <c r="V3" s="355"/>
      <c r="W3" s="355"/>
      <c r="X3" s="356"/>
    </row>
    <row r="4" spans="1:28" ht="63.75" customHeight="1" x14ac:dyDescent="0.35">
      <c r="A4" s="52" t="s">
        <v>63</v>
      </c>
      <c r="B4" s="376" t="s">
        <v>1001</v>
      </c>
      <c r="C4" s="377"/>
      <c r="D4" s="377"/>
      <c r="E4" s="377"/>
      <c r="F4" s="377"/>
      <c r="G4" s="377"/>
      <c r="H4" s="377"/>
      <c r="I4" s="378"/>
      <c r="J4" s="50" t="s">
        <v>64</v>
      </c>
      <c r="K4" s="371" t="s">
        <v>1002</v>
      </c>
      <c r="L4" s="372"/>
      <c r="M4" s="372"/>
      <c r="N4" s="373"/>
      <c r="O4" s="374"/>
      <c r="P4" s="374"/>
      <c r="Q4" s="374"/>
      <c r="R4" s="374"/>
      <c r="S4" s="374"/>
      <c r="T4" s="374"/>
      <c r="U4" s="53" t="s">
        <v>71</v>
      </c>
      <c r="V4" s="250">
        <v>46520</v>
      </c>
      <c r="W4" s="54" t="s">
        <v>116</v>
      </c>
      <c r="X4" s="66" t="s">
        <v>115</v>
      </c>
      <c r="Z4" s="2"/>
      <c r="AA4" s="2"/>
      <c r="AB4" s="2"/>
    </row>
    <row r="5" spans="1:28" ht="9.75" customHeight="1" x14ac:dyDescent="0.35">
      <c r="A5" s="375"/>
      <c r="B5" s="375"/>
      <c r="C5" s="375"/>
      <c r="D5" s="375"/>
      <c r="E5" s="375"/>
      <c r="F5" s="375"/>
      <c r="G5" s="375"/>
      <c r="H5" s="375"/>
      <c r="I5" s="375"/>
      <c r="J5" s="375"/>
      <c r="K5" s="375"/>
      <c r="L5" s="375"/>
      <c r="M5" s="375"/>
      <c r="N5" s="375"/>
      <c r="O5" s="375"/>
      <c r="P5" s="375"/>
      <c r="Q5" s="375"/>
      <c r="R5" s="375"/>
      <c r="S5" s="375"/>
      <c r="T5" s="375"/>
      <c r="U5" s="375"/>
      <c r="V5" s="375"/>
      <c r="W5" s="375"/>
      <c r="X5" s="375"/>
      <c r="Z5" s="2"/>
      <c r="AA5" s="2"/>
      <c r="AB5" s="2"/>
    </row>
    <row r="6" spans="1:28" ht="30" customHeight="1" x14ac:dyDescent="0.35">
      <c r="A6" s="363" t="s">
        <v>1</v>
      </c>
      <c r="B6" s="365">
        <v>45790</v>
      </c>
      <c r="C6" s="366"/>
      <c r="D6" s="366"/>
      <c r="E6" s="366"/>
      <c r="F6" s="366"/>
      <c r="G6" s="366"/>
      <c r="H6" s="366"/>
      <c r="I6" s="367"/>
      <c r="J6" s="361" t="s">
        <v>2</v>
      </c>
      <c r="K6" s="380" t="s">
        <v>1897</v>
      </c>
      <c r="L6" s="380"/>
      <c r="M6" s="357" t="s">
        <v>55</v>
      </c>
      <c r="N6" s="358"/>
      <c r="O6" s="381" t="s">
        <v>1003</v>
      </c>
      <c r="P6" s="381"/>
      <c r="Q6" s="381"/>
      <c r="R6" s="381"/>
      <c r="S6" s="346"/>
      <c r="T6" s="347"/>
      <c r="U6" s="347"/>
      <c r="V6" s="348"/>
      <c r="W6" s="51" t="s">
        <v>65</v>
      </c>
      <c r="X6" s="67"/>
      <c r="Z6" s="2"/>
      <c r="AA6" s="2"/>
      <c r="AB6" s="2"/>
    </row>
    <row r="7" spans="1:28" ht="30.75" customHeight="1" x14ac:dyDescent="0.35">
      <c r="A7" s="364"/>
      <c r="B7" s="368"/>
      <c r="C7" s="369"/>
      <c r="D7" s="369"/>
      <c r="E7" s="369"/>
      <c r="F7" s="369"/>
      <c r="G7" s="369"/>
      <c r="H7" s="369"/>
      <c r="I7" s="370"/>
      <c r="J7" s="362"/>
      <c r="K7" s="380"/>
      <c r="L7" s="380"/>
      <c r="M7" s="359"/>
      <c r="N7" s="360"/>
      <c r="O7" s="381" t="s">
        <v>1563</v>
      </c>
      <c r="P7" s="381"/>
      <c r="Q7" s="381"/>
      <c r="R7" s="381"/>
      <c r="S7" s="349"/>
      <c r="T7" s="350"/>
      <c r="U7" s="350"/>
      <c r="V7" s="351"/>
      <c r="W7" s="51" t="s">
        <v>117</v>
      </c>
      <c r="X7" s="67">
        <v>7</v>
      </c>
      <c r="Z7" s="2"/>
      <c r="AA7" s="2"/>
      <c r="AB7" s="2"/>
    </row>
    <row r="8" spans="1:28" ht="99.5" customHeight="1" x14ac:dyDescent="0.35">
      <c r="A8" s="364"/>
      <c r="B8" s="368"/>
      <c r="C8" s="369"/>
      <c r="D8" s="369"/>
      <c r="E8" s="369"/>
      <c r="F8" s="369"/>
      <c r="G8" s="369"/>
      <c r="H8" s="369"/>
      <c r="I8" s="370"/>
      <c r="J8" s="362"/>
      <c r="K8" s="380"/>
      <c r="L8" s="380"/>
      <c r="M8" s="359"/>
      <c r="N8" s="360"/>
      <c r="O8" s="381" t="s">
        <v>1894</v>
      </c>
      <c r="P8" s="381"/>
      <c r="Q8" s="381"/>
      <c r="R8" s="381"/>
      <c r="S8" s="349"/>
      <c r="T8" s="350"/>
      <c r="U8" s="350"/>
      <c r="V8" s="351"/>
      <c r="W8" s="51" t="s">
        <v>118</v>
      </c>
      <c r="X8" s="68">
        <v>46507</v>
      </c>
      <c r="Z8" s="2"/>
      <c r="AA8" s="2"/>
      <c r="AB8" s="2"/>
    </row>
    <row r="9" spans="1:28" ht="15.75" customHeight="1" x14ac:dyDescent="0.35">
      <c r="A9" s="352" t="s">
        <v>51</v>
      </c>
      <c r="B9" s="353"/>
      <c r="C9" s="353"/>
      <c r="D9" s="353"/>
      <c r="E9" s="353"/>
      <c r="F9" s="353"/>
      <c r="G9" s="353"/>
      <c r="H9" s="353"/>
      <c r="I9" s="353"/>
      <c r="J9" s="353"/>
      <c r="K9" s="353"/>
      <c r="L9" s="353"/>
      <c r="M9" s="353"/>
      <c r="N9" s="353"/>
      <c r="O9" s="353"/>
      <c r="P9" s="353"/>
      <c r="Q9" s="353"/>
      <c r="R9" s="353"/>
      <c r="S9" s="353"/>
      <c r="T9" s="353"/>
      <c r="U9" s="353"/>
      <c r="V9" s="353"/>
      <c r="W9" s="353"/>
      <c r="X9" s="353"/>
      <c r="Z9" s="2"/>
      <c r="AA9" s="2"/>
      <c r="AB9" s="2"/>
    </row>
    <row r="10" spans="1:28" ht="36.5" customHeight="1" x14ac:dyDescent="0.35">
      <c r="A10" s="269" t="s">
        <v>120</v>
      </c>
      <c r="B10" s="270" t="s">
        <v>121</v>
      </c>
      <c r="C10" s="270" t="s">
        <v>122</v>
      </c>
      <c r="D10" s="270" t="s">
        <v>130</v>
      </c>
      <c r="E10" s="270" t="s">
        <v>123</v>
      </c>
      <c r="F10" s="270" t="s">
        <v>131</v>
      </c>
      <c r="G10" s="270" t="s">
        <v>124</v>
      </c>
      <c r="H10" s="270" t="s">
        <v>126</v>
      </c>
      <c r="I10" s="270" t="s">
        <v>127</v>
      </c>
      <c r="J10" s="270" t="s">
        <v>14</v>
      </c>
      <c r="K10" s="270" t="s">
        <v>128</v>
      </c>
      <c r="L10" s="270" t="s">
        <v>129</v>
      </c>
      <c r="M10" s="270" t="s">
        <v>3</v>
      </c>
      <c r="N10" s="271" t="s">
        <v>0</v>
      </c>
      <c r="O10" s="271"/>
      <c r="P10" s="379" t="s">
        <v>4</v>
      </c>
      <c r="Q10" s="295"/>
      <c r="R10" s="296" t="s">
        <v>119</v>
      </c>
      <c r="S10" s="296" t="s">
        <v>5</v>
      </c>
      <c r="T10" s="273" t="s">
        <v>6</v>
      </c>
      <c r="U10" s="273" t="s">
        <v>7</v>
      </c>
      <c r="V10" s="273" t="s">
        <v>70</v>
      </c>
      <c r="W10" s="273" t="s">
        <v>8</v>
      </c>
      <c r="X10" s="273" t="s">
        <v>113</v>
      </c>
      <c r="Z10" s="2"/>
      <c r="AA10" s="2"/>
      <c r="AB10" s="2"/>
    </row>
    <row r="11" spans="1:28" s="18" customFormat="1" ht="91" customHeight="1" x14ac:dyDescent="0.25">
      <c r="A11" s="274" t="s">
        <v>48</v>
      </c>
      <c r="B11" s="169" t="s">
        <v>125</v>
      </c>
      <c r="C11" s="65" t="s">
        <v>9</v>
      </c>
      <c r="D11" s="65" t="s">
        <v>68</v>
      </c>
      <c r="E11" s="65" t="s">
        <v>9</v>
      </c>
      <c r="F11" s="65" t="s">
        <v>66</v>
      </c>
      <c r="G11" s="65" t="s">
        <v>16</v>
      </c>
      <c r="H11" s="65" t="s">
        <v>11</v>
      </c>
      <c r="I11" s="65" t="s">
        <v>67</v>
      </c>
      <c r="J11" s="169" t="s">
        <v>10</v>
      </c>
      <c r="K11" s="65" t="s">
        <v>15</v>
      </c>
      <c r="L11" s="65" t="s">
        <v>69</v>
      </c>
      <c r="M11" s="169" t="s">
        <v>114</v>
      </c>
      <c r="N11" s="170" t="s">
        <v>18</v>
      </c>
      <c r="O11" s="275" t="s">
        <v>12</v>
      </c>
      <c r="P11" s="379"/>
      <c r="Q11" s="171" t="s">
        <v>50</v>
      </c>
      <c r="R11" s="297" t="s">
        <v>133</v>
      </c>
      <c r="S11" s="5" t="s">
        <v>49</v>
      </c>
      <c r="T11" s="172" t="s">
        <v>134</v>
      </c>
      <c r="U11" s="172" t="s">
        <v>13</v>
      </c>
      <c r="V11" s="172" t="s">
        <v>135</v>
      </c>
      <c r="W11" s="172" t="s">
        <v>136</v>
      </c>
      <c r="X11" s="172" t="s">
        <v>132</v>
      </c>
      <c r="Z11" s="17"/>
      <c r="AA11" s="17"/>
      <c r="AB11" s="17"/>
    </row>
    <row r="12" spans="1:28" ht="391" x14ac:dyDescent="0.35">
      <c r="A12" s="316" t="s">
        <v>140</v>
      </c>
      <c r="B12" s="82" t="s">
        <v>112</v>
      </c>
      <c r="C12" s="96">
        <v>1</v>
      </c>
      <c r="D12" s="89" t="s">
        <v>141</v>
      </c>
      <c r="E12" s="96">
        <v>1.1000000000000001</v>
      </c>
      <c r="F12" s="79" t="s">
        <v>142</v>
      </c>
      <c r="G12" s="78" t="s">
        <v>52</v>
      </c>
      <c r="H12" s="79" t="s">
        <v>143</v>
      </c>
      <c r="I12" s="79" t="s">
        <v>144</v>
      </c>
      <c r="J12" s="80" t="s">
        <v>145</v>
      </c>
      <c r="K12" s="78" t="s">
        <v>146</v>
      </c>
      <c r="L12" s="81" t="s">
        <v>147</v>
      </c>
      <c r="M12" s="79" t="s">
        <v>1564</v>
      </c>
      <c r="N12" s="82">
        <v>5</v>
      </c>
      <c r="O12" s="82" t="s">
        <v>80</v>
      </c>
      <c r="P12" s="82" t="s">
        <v>19</v>
      </c>
      <c r="Q12" s="83" t="s">
        <v>46</v>
      </c>
      <c r="R12" s="86" t="s">
        <v>1551</v>
      </c>
      <c r="S12" s="85" t="s">
        <v>148</v>
      </c>
      <c r="T12" s="85" t="s">
        <v>149</v>
      </c>
      <c r="U12" s="86" t="s">
        <v>150</v>
      </c>
      <c r="V12" s="87" t="s">
        <v>151</v>
      </c>
      <c r="W12" s="85" t="s">
        <v>151</v>
      </c>
      <c r="X12" s="86" t="s">
        <v>151</v>
      </c>
      <c r="Y12" s="62"/>
      <c r="Z12" s="2"/>
      <c r="AA12" s="2"/>
      <c r="AB12" s="2"/>
    </row>
    <row r="13" spans="1:28" ht="195.5" x14ac:dyDescent="0.35">
      <c r="A13" s="88"/>
      <c r="B13" s="82" t="s">
        <v>112</v>
      </c>
      <c r="C13" s="83"/>
      <c r="D13" s="89" t="s">
        <v>152</v>
      </c>
      <c r="E13" s="83">
        <v>1.2</v>
      </c>
      <c r="F13" s="86" t="s">
        <v>153</v>
      </c>
      <c r="G13" s="86" t="s">
        <v>52</v>
      </c>
      <c r="H13" s="86" t="s">
        <v>154</v>
      </c>
      <c r="I13" s="86" t="s">
        <v>144</v>
      </c>
      <c r="J13" s="85" t="s">
        <v>145</v>
      </c>
      <c r="K13" s="84" t="s">
        <v>146</v>
      </c>
      <c r="L13" s="90" t="s">
        <v>155</v>
      </c>
      <c r="M13" s="91" t="s">
        <v>1565</v>
      </c>
      <c r="N13" s="82">
        <v>5</v>
      </c>
      <c r="O13" s="82" t="s">
        <v>80</v>
      </c>
      <c r="P13" s="82" t="s">
        <v>19</v>
      </c>
      <c r="Q13" s="83" t="s">
        <v>46</v>
      </c>
      <c r="R13" s="86" t="s">
        <v>1551</v>
      </c>
      <c r="S13" s="85" t="s">
        <v>156</v>
      </c>
      <c r="T13" s="85" t="s">
        <v>157</v>
      </c>
      <c r="U13" s="86" t="s">
        <v>158</v>
      </c>
      <c r="V13" s="87" t="s">
        <v>151</v>
      </c>
      <c r="W13" s="85" t="s">
        <v>151</v>
      </c>
      <c r="X13" s="82" t="s">
        <v>151</v>
      </c>
      <c r="Y13" s="62"/>
      <c r="Z13" s="2"/>
      <c r="AA13" s="2"/>
      <c r="AB13" s="2"/>
    </row>
    <row r="14" spans="1:28" ht="253" x14ac:dyDescent="0.35">
      <c r="A14" s="88"/>
      <c r="B14" s="82" t="s">
        <v>112</v>
      </c>
      <c r="C14" s="92"/>
      <c r="D14" s="89" t="s">
        <v>159</v>
      </c>
      <c r="E14" s="83">
        <v>1.3</v>
      </c>
      <c r="F14" s="86" t="s">
        <v>160</v>
      </c>
      <c r="G14" s="86" t="s">
        <v>52</v>
      </c>
      <c r="H14" s="86" t="s">
        <v>161</v>
      </c>
      <c r="I14" s="86" t="s">
        <v>144</v>
      </c>
      <c r="J14" s="85" t="s">
        <v>145</v>
      </c>
      <c r="K14" s="84" t="s">
        <v>146</v>
      </c>
      <c r="L14" s="90" t="s">
        <v>162</v>
      </c>
      <c r="M14" s="91" t="s">
        <v>1566</v>
      </c>
      <c r="N14" s="82">
        <v>4</v>
      </c>
      <c r="O14" s="82" t="s">
        <v>81</v>
      </c>
      <c r="P14" s="82" t="s">
        <v>19</v>
      </c>
      <c r="Q14" s="83" t="s">
        <v>46</v>
      </c>
      <c r="R14" s="86" t="s">
        <v>1551</v>
      </c>
      <c r="S14" s="85" t="s">
        <v>163</v>
      </c>
      <c r="T14" s="85" t="s">
        <v>157</v>
      </c>
      <c r="U14" s="86" t="s">
        <v>164</v>
      </c>
      <c r="V14" s="87" t="s">
        <v>151</v>
      </c>
      <c r="W14" s="85" t="s">
        <v>151</v>
      </c>
      <c r="X14" s="82" t="s">
        <v>151</v>
      </c>
      <c r="Y14" s="62"/>
      <c r="Z14" s="2"/>
      <c r="AA14" s="2"/>
      <c r="AB14" s="2"/>
    </row>
    <row r="15" spans="1:28" ht="333.5" x14ac:dyDescent="0.35">
      <c r="A15" s="88"/>
      <c r="B15" s="82" t="s">
        <v>112</v>
      </c>
      <c r="C15" s="92"/>
      <c r="D15" s="89" t="s">
        <v>165</v>
      </c>
      <c r="E15" s="83">
        <v>1.4</v>
      </c>
      <c r="F15" s="86" t="s">
        <v>166</v>
      </c>
      <c r="G15" s="86" t="s">
        <v>52</v>
      </c>
      <c r="H15" s="86" t="s">
        <v>167</v>
      </c>
      <c r="I15" s="86" t="s">
        <v>144</v>
      </c>
      <c r="J15" s="85" t="s">
        <v>145</v>
      </c>
      <c r="K15" s="84" t="s">
        <v>146</v>
      </c>
      <c r="L15" s="90" t="s">
        <v>168</v>
      </c>
      <c r="M15" s="91" t="s">
        <v>1567</v>
      </c>
      <c r="N15" s="82">
        <v>5</v>
      </c>
      <c r="O15" s="82" t="s">
        <v>80</v>
      </c>
      <c r="P15" s="82" t="s">
        <v>19</v>
      </c>
      <c r="Q15" s="83" t="s">
        <v>74</v>
      </c>
      <c r="R15" s="86" t="s">
        <v>1554</v>
      </c>
      <c r="S15" s="85" t="s">
        <v>169</v>
      </c>
      <c r="T15" s="85" t="s">
        <v>157</v>
      </c>
      <c r="U15" s="86" t="s">
        <v>170</v>
      </c>
      <c r="V15" s="87">
        <v>46112</v>
      </c>
      <c r="W15" s="85" t="s">
        <v>171</v>
      </c>
      <c r="X15" s="82" t="s">
        <v>172</v>
      </c>
      <c r="Y15" s="62"/>
      <c r="Z15" s="2"/>
      <c r="AA15" s="2"/>
      <c r="AB15" s="2"/>
    </row>
    <row r="16" spans="1:28" ht="333.5" x14ac:dyDescent="0.35">
      <c r="A16" s="88"/>
      <c r="B16" s="82" t="s">
        <v>112</v>
      </c>
      <c r="C16" s="92"/>
      <c r="D16" s="89" t="s">
        <v>173</v>
      </c>
      <c r="E16" s="83">
        <v>1.5</v>
      </c>
      <c r="F16" s="86" t="s">
        <v>166</v>
      </c>
      <c r="G16" s="86" t="s">
        <v>52</v>
      </c>
      <c r="H16" s="86" t="s">
        <v>174</v>
      </c>
      <c r="I16" s="86" t="s">
        <v>144</v>
      </c>
      <c r="J16" s="85" t="s">
        <v>145</v>
      </c>
      <c r="K16" s="84" t="s">
        <v>175</v>
      </c>
      <c r="L16" s="90" t="s">
        <v>176</v>
      </c>
      <c r="M16" s="91" t="s">
        <v>1568</v>
      </c>
      <c r="N16" s="82">
        <v>6</v>
      </c>
      <c r="O16" s="82" t="s">
        <v>80</v>
      </c>
      <c r="P16" s="82" t="s">
        <v>17</v>
      </c>
      <c r="Q16" s="83" t="s">
        <v>74</v>
      </c>
      <c r="R16" s="86" t="s">
        <v>1555</v>
      </c>
      <c r="S16" s="85" t="s">
        <v>177</v>
      </c>
      <c r="T16" s="85" t="s">
        <v>157</v>
      </c>
      <c r="U16" s="86" t="s">
        <v>178</v>
      </c>
      <c r="V16" s="87">
        <v>46112</v>
      </c>
      <c r="W16" s="85" t="s">
        <v>171</v>
      </c>
      <c r="X16" s="82" t="s">
        <v>172</v>
      </c>
      <c r="Y16" s="62"/>
      <c r="Z16" s="2"/>
      <c r="AA16" s="2"/>
      <c r="AB16" s="2"/>
    </row>
    <row r="17" spans="1:28" ht="409.5" x14ac:dyDescent="0.35">
      <c r="A17" s="88"/>
      <c r="B17" s="82" t="s">
        <v>112</v>
      </c>
      <c r="C17" s="92"/>
      <c r="D17" s="89" t="s">
        <v>179</v>
      </c>
      <c r="E17" s="83">
        <v>1.6</v>
      </c>
      <c r="F17" s="86" t="s">
        <v>1876</v>
      </c>
      <c r="G17" s="86" t="s">
        <v>52</v>
      </c>
      <c r="H17" s="86" t="s">
        <v>1877</v>
      </c>
      <c r="I17" s="86" t="s">
        <v>144</v>
      </c>
      <c r="J17" s="85" t="s">
        <v>145</v>
      </c>
      <c r="K17" s="84" t="s">
        <v>182</v>
      </c>
      <c r="L17" s="90" t="s">
        <v>183</v>
      </c>
      <c r="M17" s="91" t="s">
        <v>1569</v>
      </c>
      <c r="N17" s="82">
        <v>5</v>
      </c>
      <c r="O17" s="82" t="s">
        <v>80</v>
      </c>
      <c r="P17" s="82" t="s">
        <v>19</v>
      </c>
      <c r="Q17" s="83" t="s">
        <v>74</v>
      </c>
      <c r="R17" s="86" t="s">
        <v>1878</v>
      </c>
      <c r="S17" s="85" t="s">
        <v>169</v>
      </c>
      <c r="T17" s="85" t="s">
        <v>1879</v>
      </c>
      <c r="U17" s="86" t="s">
        <v>1880</v>
      </c>
      <c r="V17" s="87">
        <v>46112</v>
      </c>
      <c r="W17" s="85" t="s">
        <v>171</v>
      </c>
      <c r="X17" s="82" t="s">
        <v>172</v>
      </c>
      <c r="Y17" s="63"/>
      <c r="Z17" s="2"/>
      <c r="AA17" s="2"/>
      <c r="AB17" s="2"/>
    </row>
    <row r="18" spans="1:28" ht="264.5" x14ac:dyDescent="0.35">
      <c r="A18" s="88"/>
      <c r="B18" s="82" t="s">
        <v>112</v>
      </c>
      <c r="C18" s="92"/>
      <c r="D18" s="89" t="s">
        <v>185</v>
      </c>
      <c r="E18" s="83">
        <v>1.7</v>
      </c>
      <c r="F18" s="86" t="s">
        <v>186</v>
      </c>
      <c r="G18" s="86" t="s">
        <v>53</v>
      </c>
      <c r="H18" s="86" t="s">
        <v>187</v>
      </c>
      <c r="I18" s="86" t="s">
        <v>144</v>
      </c>
      <c r="J18" s="85" t="s">
        <v>145</v>
      </c>
      <c r="K18" s="84" t="s">
        <v>188</v>
      </c>
      <c r="L18" s="90" t="s">
        <v>189</v>
      </c>
      <c r="M18" s="91" t="s">
        <v>1570</v>
      </c>
      <c r="N18" s="82">
        <v>2</v>
      </c>
      <c r="O18" s="82" t="s">
        <v>80</v>
      </c>
      <c r="P18" s="82" t="s">
        <v>21</v>
      </c>
      <c r="Q18" s="83" t="s">
        <v>46</v>
      </c>
      <c r="R18" s="86" t="s">
        <v>1551</v>
      </c>
      <c r="S18" s="85" t="s">
        <v>190</v>
      </c>
      <c r="T18" s="85" t="s">
        <v>157</v>
      </c>
      <c r="U18" s="86" t="s">
        <v>191</v>
      </c>
      <c r="V18" s="87" t="s">
        <v>151</v>
      </c>
      <c r="W18" s="85" t="s">
        <v>151</v>
      </c>
      <c r="X18" s="82" t="s">
        <v>151</v>
      </c>
      <c r="Y18" s="63"/>
      <c r="Z18" s="2"/>
      <c r="AA18" s="2"/>
      <c r="AB18" s="2"/>
    </row>
    <row r="19" spans="1:28" ht="195.5" x14ac:dyDescent="0.35">
      <c r="A19" s="88"/>
      <c r="B19" s="82" t="s">
        <v>112</v>
      </c>
      <c r="C19" s="92"/>
      <c r="D19" s="89" t="s">
        <v>192</v>
      </c>
      <c r="E19" s="83">
        <v>1.8</v>
      </c>
      <c r="F19" s="86" t="s">
        <v>1481</v>
      </c>
      <c r="G19" s="86" t="s">
        <v>53</v>
      </c>
      <c r="H19" s="86" t="s">
        <v>1482</v>
      </c>
      <c r="I19" s="86" t="s">
        <v>303</v>
      </c>
      <c r="J19" s="85" t="s">
        <v>145</v>
      </c>
      <c r="K19" s="84" t="s">
        <v>1483</v>
      </c>
      <c r="L19" s="90" t="s">
        <v>193</v>
      </c>
      <c r="M19" s="91" t="s">
        <v>1881</v>
      </c>
      <c r="N19" s="82">
        <v>4</v>
      </c>
      <c r="O19" s="82" t="s">
        <v>79</v>
      </c>
      <c r="P19" s="82" t="s">
        <v>21</v>
      </c>
      <c r="Q19" s="83" t="s">
        <v>46</v>
      </c>
      <c r="R19" s="86" t="s">
        <v>1882</v>
      </c>
      <c r="S19" s="85" t="s">
        <v>1484</v>
      </c>
      <c r="T19" s="85" t="s">
        <v>157</v>
      </c>
      <c r="U19" s="86" t="s">
        <v>1486</v>
      </c>
      <c r="V19" s="127">
        <v>46112</v>
      </c>
      <c r="W19" s="85" t="s">
        <v>1487</v>
      </c>
      <c r="X19" s="82" t="s">
        <v>1883</v>
      </c>
      <c r="Y19" s="63"/>
      <c r="Z19" s="2"/>
      <c r="AA19" s="2"/>
      <c r="AB19" s="2"/>
    </row>
    <row r="20" spans="1:28" ht="161" x14ac:dyDescent="0.35">
      <c r="A20" s="82"/>
      <c r="B20" s="82" t="s">
        <v>112</v>
      </c>
      <c r="C20" s="83"/>
      <c r="D20" s="89" t="s">
        <v>194</v>
      </c>
      <c r="E20" s="83">
        <v>1.9</v>
      </c>
      <c r="F20" s="93" t="s">
        <v>195</v>
      </c>
      <c r="G20" s="86" t="s">
        <v>52</v>
      </c>
      <c r="H20" s="91" t="s">
        <v>196</v>
      </c>
      <c r="I20" s="86" t="s">
        <v>144</v>
      </c>
      <c r="J20" s="94" t="s">
        <v>145</v>
      </c>
      <c r="K20" s="91" t="s">
        <v>182</v>
      </c>
      <c r="L20" s="95" t="s">
        <v>197</v>
      </c>
      <c r="M20" s="94" t="s">
        <v>1572</v>
      </c>
      <c r="N20" s="82">
        <v>4</v>
      </c>
      <c r="O20" s="82" t="s">
        <v>79</v>
      </c>
      <c r="P20" s="82" t="s">
        <v>21</v>
      </c>
      <c r="Q20" s="83" t="s">
        <v>46</v>
      </c>
      <c r="R20" s="90" t="s">
        <v>1551</v>
      </c>
      <c r="S20" s="94" t="s">
        <v>198</v>
      </c>
      <c r="T20" s="85" t="s">
        <v>157</v>
      </c>
      <c r="U20" s="86" t="s">
        <v>1485</v>
      </c>
      <c r="V20" s="87" t="s">
        <v>151</v>
      </c>
      <c r="W20" s="85" t="s">
        <v>151</v>
      </c>
      <c r="X20" s="82" t="s">
        <v>151</v>
      </c>
      <c r="Y20" s="63"/>
      <c r="Z20" s="2"/>
      <c r="AA20" s="2"/>
      <c r="AB20" s="2"/>
    </row>
    <row r="21" spans="1:28" ht="218.5" x14ac:dyDescent="0.35">
      <c r="A21" s="88"/>
      <c r="B21" s="82" t="s">
        <v>112</v>
      </c>
      <c r="C21" s="92"/>
      <c r="D21" s="89" t="s">
        <v>199</v>
      </c>
      <c r="E21" s="83" t="s">
        <v>200</v>
      </c>
      <c r="F21" s="86" t="s">
        <v>201</v>
      </c>
      <c r="G21" s="86" t="s">
        <v>53</v>
      </c>
      <c r="H21" s="86" t="s">
        <v>202</v>
      </c>
      <c r="I21" s="86" t="s">
        <v>144</v>
      </c>
      <c r="J21" s="94" t="s">
        <v>145</v>
      </c>
      <c r="K21" s="84" t="s">
        <v>146</v>
      </c>
      <c r="L21" s="90" t="s">
        <v>203</v>
      </c>
      <c r="M21" s="94" t="s">
        <v>1573</v>
      </c>
      <c r="N21" s="88">
        <v>4</v>
      </c>
      <c r="O21" s="88" t="s">
        <v>80</v>
      </c>
      <c r="P21" s="88" t="s">
        <v>20</v>
      </c>
      <c r="Q21" s="83" t="s">
        <v>46</v>
      </c>
      <c r="R21" s="90" t="s">
        <v>1551</v>
      </c>
      <c r="S21" s="94" t="s">
        <v>198</v>
      </c>
      <c r="T21" s="85" t="s">
        <v>157</v>
      </c>
      <c r="U21" s="86" t="s">
        <v>204</v>
      </c>
      <c r="V21" s="87" t="s">
        <v>151</v>
      </c>
      <c r="W21" s="85" t="s">
        <v>151</v>
      </c>
      <c r="X21" s="82" t="s">
        <v>151</v>
      </c>
      <c r="Y21" s="63"/>
      <c r="Z21" s="2"/>
      <c r="AA21" s="2"/>
      <c r="AB21" s="2"/>
    </row>
    <row r="22" spans="1:28" ht="172.5" x14ac:dyDescent="0.35">
      <c r="A22" s="88"/>
      <c r="B22" s="82" t="s">
        <v>112</v>
      </c>
      <c r="C22" s="317"/>
      <c r="D22" s="96" t="s">
        <v>205</v>
      </c>
      <c r="E22" s="318">
        <v>1.1100000000000001</v>
      </c>
      <c r="F22" s="84" t="s">
        <v>206</v>
      </c>
      <c r="G22" s="86" t="s">
        <v>52</v>
      </c>
      <c r="H22" s="85" t="s">
        <v>207</v>
      </c>
      <c r="I22" s="84" t="s">
        <v>144</v>
      </c>
      <c r="J22" s="94" t="s">
        <v>145</v>
      </c>
      <c r="K22" s="84" t="s">
        <v>146</v>
      </c>
      <c r="L22" s="86" t="s">
        <v>208</v>
      </c>
      <c r="M22" s="94" t="s">
        <v>1574</v>
      </c>
      <c r="N22" s="82">
        <v>3</v>
      </c>
      <c r="O22" s="82" t="s">
        <v>79</v>
      </c>
      <c r="P22" s="82" t="s">
        <v>21</v>
      </c>
      <c r="Q22" s="83" t="s">
        <v>46</v>
      </c>
      <c r="R22" s="90" t="s">
        <v>1551</v>
      </c>
      <c r="S22" s="94" t="s">
        <v>209</v>
      </c>
      <c r="T22" s="94" t="s">
        <v>157</v>
      </c>
      <c r="U22" s="86" t="s">
        <v>204</v>
      </c>
      <c r="V22" s="87" t="s">
        <v>151</v>
      </c>
      <c r="W22" s="85" t="s">
        <v>151</v>
      </c>
      <c r="X22" s="82" t="s">
        <v>151</v>
      </c>
      <c r="Y22" s="64"/>
      <c r="Z22" s="2"/>
      <c r="AA22" s="2"/>
      <c r="AB22" s="2"/>
    </row>
    <row r="23" spans="1:28" ht="218.5" x14ac:dyDescent="0.35">
      <c r="A23" s="88"/>
      <c r="B23" s="82" t="s">
        <v>112</v>
      </c>
      <c r="C23" s="317"/>
      <c r="D23" s="97" t="s">
        <v>210</v>
      </c>
      <c r="E23" s="318">
        <v>1.1200000000000001</v>
      </c>
      <c r="F23" s="84" t="s">
        <v>211</v>
      </c>
      <c r="G23" s="86" t="s">
        <v>52</v>
      </c>
      <c r="H23" s="86" t="s">
        <v>212</v>
      </c>
      <c r="I23" s="84" t="s">
        <v>144</v>
      </c>
      <c r="J23" s="94" t="s">
        <v>145</v>
      </c>
      <c r="K23" s="84" t="s">
        <v>146</v>
      </c>
      <c r="L23" s="86" t="s">
        <v>208</v>
      </c>
      <c r="M23" s="90" t="s">
        <v>1575</v>
      </c>
      <c r="N23" s="82">
        <v>3</v>
      </c>
      <c r="O23" s="82" t="s">
        <v>79</v>
      </c>
      <c r="P23" s="82" t="s">
        <v>21</v>
      </c>
      <c r="Q23" s="83" t="s">
        <v>46</v>
      </c>
      <c r="R23" s="90" t="s">
        <v>1551</v>
      </c>
      <c r="S23" s="85" t="s">
        <v>213</v>
      </c>
      <c r="T23" s="84" t="s">
        <v>157</v>
      </c>
      <c r="U23" s="86" t="s">
        <v>214</v>
      </c>
      <c r="V23" s="87" t="s">
        <v>151</v>
      </c>
      <c r="W23" s="85" t="s">
        <v>151</v>
      </c>
      <c r="X23" s="82" t="s">
        <v>151</v>
      </c>
      <c r="Y23" s="64"/>
      <c r="Z23" s="2"/>
      <c r="AA23" s="2"/>
      <c r="AB23" s="2"/>
    </row>
    <row r="24" spans="1:28" ht="207" x14ac:dyDescent="0.35">
      <c r="A24" s="88"/>
      <c r="B24" s="82" t="s">
        <v>112</v>
      </c>
      <c r="C24" s="317"/>
      <c r="D24" s="89" t="s">
        <v>215</v>
      </c>
      <c r="E24" s="318">
        <v>1.1299999999999999</v>
      </c>
      <c r="F24" s="85" t="s">
        <v>216</v>
      </c>
      <c r="G24" s="86" t="s">
        <v>52</v>
      </c>
      <c r="H24" s="86" t="s">
        <v>217</v>
      </c>
      <c r="I24" s="86" t="s">
        <v>218</v>
      </c>
      <c r="J24" s="85" t="s">
        <v>219</v>
      </c>
      <c r="K24" s="84" t="s">
        <v>220</v>
      </c>
      <c r="L24" s="90" t="s">
        <v>221</v>
      </c>
      <c r="M24" s="94" t="s">
        <v>1576</v>
      </c>
      <c r="N24" s="82">
        <v>4</v>
      </c>
      <c r="O24" s="82" t="s">
        <v>80</v>
      </c>
      <c r="P24" s="82" t="s">
        <v>20</v>
      </c>
      <c r="Q24" s="83" t="s">
        <v>46</v>
      </c>
      <c r="R24" s="86" t="s">
        <v>1551</v>
      </c>
      <c r="S24" s="85" t="s">
        <v>222</v>
      </c>
      <c r="T24" s="85" t="s">
        <v>157</v>
      </c>
      <c r="U24" s="86" t="s">
        <v>223</v>
      </c>
      <c r="V24" s="87" t="s">
        <v>151</v>
      </c>
      <c r="W24" s="85" t="s">
        <v>151</v>
      </c>
      <c r="X24" s="82" t="s">
        <v>151</v>
      </c>
      <c r="Y24" s="64"/>
      <c r="Z24" s="2"/>
      <c r="AA24" s="2"/>
      <c r="AB24" s="2"/>
    </row>
    <row r="25" spans="1:28" ht="409.5" x14ac:dyDescent="0.35">
      <c r="A25" s="83"/>
      <c r="B25" s="82" t="s">
        <v>112</v>
      </c>
      <c r="C25" s="317"/>
      <c r="D25" s="89" t="s">
        <v>224</v>
      </c>
      <c r="E25" s="318">
        <v>1.1399999999999999</v>
      </c>
      <c r="F25" s="94" t="s">
        <v>225</v>
      </c>
      <c r="G25" s="86" t="s">
        <v>52</v>
      </c>
      <c r="H25" s="86" t="s">
        <v>226</v>
      </c>
      <c r="I25" s="86" t="s">
        <v>144</v>
      </c>
      <c r="J25" s="85" t="s">
        <v>145</v>
      </c>
      <c r="K25" s="84" t="s">
        <v>227</v>
      </c>
      <c r="L25" s="90" t="s">
        <v>228</v>
      </c>
      <c r="M25" s="91" t="s">
        <v>1577</v>
      </c>
      <c r="N25" s="82">
        <v>5</v>
      </c>
      <c r="O25" s="82" t="s">
        <v>80</v>
      </c>
      <c r="P25" s="82" t="s">
        <v>19</v>
      </c>
      <c r="Q25" s="83" t="s">
        <v>46</v>
      </c>
      <c r="R25" s="86" t="s">
        <v>1551</v>
      </c>
      <c r="S25" s="85" t="s">
        <v>229</v>
      </c>
      <c r="T25" s="85" t="s">
        <v>157</v>
      </c>
      <c r="U25" s="86" t="s">
        <v>230</v>
      </c>
      <c r="V25" s="87" t="s">
        <v>151</v>
      </c>
      <c r="W25" s="85" t="s">
        <v>151</v>
      </c>
      <c r="X25" s="236" t="s">
        <v>151</v>
      </c>
      <c r="Y25" s="64"/>
      <c r="Z25" s="2"/>
      <c r="AA25" s="2"/>
      <c r="AB25" s="2"/>
    </row>
    <row r="26" spans="1:28" ht="409.5" x14ac:dyDescent="0.35">
      <c r="A26" s="88"/>
      <c r="B26" s="82" t="s">
        <v>112</v>
      </c>
      <c r="C26" s="317"/>
      <c r="D26" s="97" t="s">
        <v>231</v>
      </c>
      <c r="E26" s="318">
        <v>1.1499999999999999</v>
      </c>
      <c r="F26" s="84" t="s">
        <v>232</v>
      </c>
      <c r="G26" s="86" t="s">
        <v>52</v>
      </c>
      <c r="H26" s="90" t="s">
        <v>233</v>
      </c>
      <c r="I26" s="84" t="s">
        <v>144</v>
      </c>
      <c r="J26" s="85" t="s">
        <v>145</v>
      </c>
      <c r="K26" s="84" t="s">
        <v>227</v>
      </c>
      <c r="L26" s="86" t="s">
        <v>234</v>
      </c>
      <c r="M26" s="94" t="s">
        <v>1578</v>
      </c>
      <c r="N26" s="82">
        <v>5</v>
      </c>
      <c r="O26" s="82" t="s">
        <v>80</v>
      </c>
      <c r="P26" s="82" t="s">
        <v>19</v>
      </c>
      <c r="Q26" s="83" t="s">
        <v>46</v>
      </c>
      <c r="R26" s="90" t="s">
        <v>1551</v>
      </c>
      <c r="S26" s="85" t="s">
        <v>235</v>
      </c>
      <c r="T26" s="85" t="s">
        <v>157</v>
      </c>
      <c r="U26" s="86" t="s">
        <v>230</v>
      </c>
      <c r="V26" s="87" t="s">
        <v>151</v>
      </c>
      <c r="W26" s="85" t="s">
        <v>151</v>
      </c>
      <c r="X26" s="236" t="s">
        <v>151</v>
      </c>
      <c r="Y26" s="64"/>
      <c r="Z26" s="2"/>
      <c r="AA26" s="2"/>
      <c r="AB26" s="2"/>
    </row>
    <row r="27" spans="1:28" ht="184" x14ac:dyDescent="0.35">
      <c r="A27" s="88"/>
      <c r="B27" s="82" t="s">
        <v>112</v>
      </c>
      <c r="C27" s="317"/>
      <c r="D27" s="100" t="s">
        <v>236</v>
      </c>
      <c r="E27" s="318">
        <v>1.1599999999999999</v>
      </c>
      <c r="F27" s="94" t="s">
        <v>237</v>
      </c>
      <c r="G27" s="90" t="s">
        <v>52</v>
      </c>
      <c r="H27" s="86" t="s">
        <v>238</v>
      </c>
      <c r="I27" s="86" t="s">
        <v>144</v>
      </c>
      <c r="J27" s="85" t="s">
        <v>145</v>
      </c>
      <c r="K27" s="84" t="s">
        <v>239</v>
      </c>
      <c r="L27" s="90" t="s">
        <v>240</v>
      </c>
      <c r="M27" s="91" t="s">
        <v>1579</v>
      </c>
      <c r="N27" s="82">
        <v>4</v>
      </c>
      <c r="O27" s="82" t="s">
        <v>79</v>
      </c>
      <c r="P27" s="82" t="s">
        <v>21</v>
      </c>
      <c r="Q27" s="83" t="s">
        <v>46</v>
      </c>
      <c r="R27" s="86" t="s">
        <v>1551</v>
      </c>
      <c r="S27" s="85" t="s">
        <v>241</v>
      </c>
      <c r="T27" s="85" t="s">
        <v>157</v>
      </c>
      <c r="U27" s="86" t="s">
        <v>242</v>
      </c>
      <c r="V27" s="87" t="s">
        <v>151</v>
      </c>
      <c r="W27" s="85" t="s">
        <v>151</v>
      </c>
      <c r="X27" s="82" t="s">
        <v>151</v>
      </c>
      <c r="Y27" s="64"/>
      <c r="Z27" s="2"/>
      <c r="AA27" s="2"/>
      <c r="AB27" s="2"/>
    </row>
    <row r="28" spans="1:28" ht="241.5" x14ac:dyDescent="0.35">
      <c r="A28" s="88"/>
      <c r="B28" s="82" t="s">
        <v>112</v>
      </c>
      <c r="C28" s="317"/>
      <c r="D28" s="100" t="s">
        <v>243</v>
      </c>
      <c r="E28" s="318">
        <v>1.17</v>
      </c>
      <c r="F28" s="94" t="s">
        <v>244</v>
      </c>
      <c r="G28" s="90" t="s">
        <v>53</v>
      </c>
      <c r="H28" s="86" t="s">
        <v>245</v>
      </c>
      <c r="I28" s="86" t="s">
        <v>144</v>
      </c>
      <c r="J28" s="85" t="s">
        <v>145</v>
      </c>
      <c r="K28" s="84" t="s">
        <v>246</v>
      </c>
      <c r="L28" s="90" t="s">
        <v>247</v>
      </c>
      <c r="M28" s="91" t="s">
        <v>1580</v>
      </c>
      <c r="N28" s="82">
        <v>3</v>
      </c>
      <c r="O28" s="82" t="s">
        <v>80</v>
      </c>
      <c r="P28" s="82" t="s">
        <v>20</v>
      </c>
      <c r="Q28" s="83" t="s">
        <v>46</v>
      </c>
      <c r="R28" s="86" t="s">
        <v>1551</v>
      </c>
      <c r="S28" s="85" t="s">
        <v>248</v>
      </c>
      <c r="T28" s="85" t="s">
        <v>157</v>
      </c>
      <c r="U28" s="86" t="s">
        <v>249</v>
      </c>
      <c r="V28" s="87" t="s">
        <v>151</v>
      </c>
      <c r="W28" s="85" t="s">
        <v>151</v>
      </c>
      <c r="X28" s="82" t="s">
        <v>151</v>
      </c>
      <c r="Y28" s="64"/>
      <c r="Z28" s="2"/>
      <c r="AA28" s="2"/>
      <c r="AB28" s="2"/>
    </row>
    <row r="29" spans="1:28" ht="218.5" x14ac:dyDescent="0.35">
      <c r="A29" s="88"/>
      <c r="B29" s="82" t="s">
        <v>112</v>
      </c>
      <c r="C29" s="317"/>
      <c r="D29" s="97" t="s">
        <v>250</v>
      </c>
      <c r="E29" s="318">
        <v>1.18</v>
      </c>
      <c r="F29" s="90" t="s">
        <v>251</v>
      </c>
      <c r="G29" s="86" t="s">
        <v>52</v>
      </c>
      <c r="H29" s="90" t="s">
        <v>252</v>
      </c>
      <c r="I29" s="86" t="s">
        <v>144</v>
      </c>
      <c r="J29" s="90" t="s">
        <v>145</v>
      </c>
      <c r="K29" s="84" t="s">
        <v>239</v>
      </c>
      <c r="L29" s="90" t="s">
        <v>253</v>
      </c>
      <c r="M29" s="94" t="s">
        <v>1581</v>
      </c>
      <c r="N29" s="82">
        <v>2</v>
      </c>
      <c r="O29" s="82" t="s">
        <v>80</v>
      </c>
      <c r="P29" s="82" t="s">
        <v>21</v>
      </c>
      <c r="Q29" s="83" t="s">
        <v>46</v>
      </c>
      <c r="R29" s="86" t="s">
        <v>1551</v>
      </c>
      <c r="S29" s="85" t="s">
        <v>254</v>
      </c>
      <c r="T29" s="85" t="s">
        <v>157</v>
      </c>
      <c r="U29" s="95" t="s">
        <v>255</v>
      </c>
      <c r="V29" s="87" t="s">
        <v>151</v>
      </c>
      <c r="W29" s="85" t="s">
        <v>151</v>
      </c>
      <c r="X29" s="82" t="s">
        <v>151</v>
      </c>
      <c r="Y29" s="64"/>
      <c r="Z29" s="2"/>
      <c r="AA29" s="2"/>
      <c r="AB29" s="2"/>
    </row>
    <row r="30" spans="1:28" ht="409.5" x14ac:dyDescent="0.35">
      <c r="A30" s="316" t="s">
        <v>256</v>
      </c>
      <c r="B30" s="82" t="s">
        <v>112</v>
      </c>
      <c r="C30" s="103">
        <v>2</v>
      </c>
      <c r="D30" s="104" t="s">
        <v>257</v>
      </c>
      <c r="E30" s="103">
        <v>2.1</v>
      </c>
      <c r="F30" s="90" t="s">
        <v>258</v>
      </c>
      <c r="G30" s="86" t="s">
        <v>52</v>
      </c>
      <c r="H30" s="86" t="s">
        <v>259</v>
      </c>
      <c r="I30" s="86" t="s">
        <v>144</v>
      </c>
      <c r="J30" s="90" t="s">
        <v>145</v>
      </c>
      <c r="K30" s="84" t="s">
        <v>260</v>
      </c>
      <c r="L30" s="85" t="s">
        <v>261</v>
      </c>
      <c r="M30" s="86" t="s">
        <v>1582</v>
      </c>
      <c r="N30" s="82">
        <v>4</v>
      </c>
      <c r="O30" s="82" t="s">
        <v>80</v>
      </c>
      <c r="P30" s="82" t="s">
        <v>20</v>
      </c>
      <c r="Q30" s="83" t="s">
        <v>46</v>
      </c>
      <c r="R30" s="86" t="s">
        <v>1551</v>
      </c>
      <c r="S30" s="85" t="s">
        <v>262</v>
      </c>
      <c r="T30" s="85" t="s">
        <v>157</v>
      </c>
      <c r="U30" s="86" t="s">
        <v>263</v>
      </c>
      <c r="V30" s="87" t="s">
        <v>151</v>
      </c>
      <c r="W30" s="85" t="s">
        <v>151</v>
      </c>
      <c r="X30" s="82" t="s">
        <v>151</v>
      </c>
      <c r="Y30" s="64"/>
      <c r="Z30" s="2"/>
      <c r="AA30" s="2"/>
      <c r="AB30" s="2"/>
    </row>
    <row r="31" spans="1:28" ht="333.5" x14ac:dyDescent="0.35">
      <c r="A31" s="88"/>
      <c r="B31" s="82" t="s">
        <v>112</v>
      </c>
      <c r="C31" s="92"/>
      <c r="D31" s="89" t="s">
        <v>173</v>
      </c>
      <c r="E31" s="83">
        <v>1.5</v>
      </c>
      <c r="F31" s="86" t="s">
        <v>166</v>
      </c>
      <c r="G31" s="86" t="s">
        <v>52</v>
      </c>
      <c r="H31" s="86" t="s">
        <v>174</v>
      </c>
      <c r="I31" s="86" t="s">
        <v>144</v>
      </c>
      <c r="J31" s="85" t="s">
        <v>145</v>
      </c>
      <c r="K31" s="84" t="s">
        <v>175</v>
      </c>
      <c r="L31" s="90" t="s">
        <v>176</v>
      </c>
      <c r="M31" s="91" t="s">
        <v>1583</v>
      </c>
      <c r="N31" s="82">
        <v>6</v>
      </c>
      <c r="O31" s="82" t="s">
        <v>80</v>
      </c>
      <c r="P31" s="82" t="s">
        <v>17</v>
      </c>
      <c r="Q31" s="83" t="s">
        <v>74</v>
      </c>
      <c r="R31" s="86" t="s">
        <v>1555</v>
      </c>
      <c r="S31" s="85" t="s">
        <v>177</v>
      </c>
      <c r="T31" s="85" t="s">
        <v>157</v>
      </c>
      <c r="U31" s="86" t="s">
        <v>264</v>
      </c>
      <c r="V31" s="87">
        <v>46112</v>
      </c>
      <c r="W31" s="85" t="s">
        <v>171</v>
      </c>
      <c r="X31" s="82" t="s">
        <v>172</v>
      </c>
      <c r="Y31" s="64"/>
      <c r="Z31" s="2"/>
      <c r="AA31" s="2"/>
      <c r="AB31" s="2"/>
    </row>
    <row r="32" spans="1:28" ht="368" x14ac:dyDescent="0.35">
      <c r="A32" s="88"/>
      <c r="B32" s="82" t="s">
        <v>112</v>
      </c>
      <c r="C32" s="317"/>
      <c r="D32" s="89" t="s">
        <v>179</v>
      </c>
      <c r="E32" s="83">
        <v>1.6</v>
      </c>
      <c r="F32" s="86" t="s">
        <v>180</v>
      </c>
      <c r="G32" s="86" t="s">
        <v>52</v>
      </c>
      <c r="H32" s="86" t="s">
        <v>181</v>
      </c>
      <c r="I32" s="86" t="s">
        <v>144</v>
      </c>
      <c r="J32" s="85" t="s">
        <v>145</v>
      </c>
      <c r="K32" s="84" t="s">
        <v>182</v>
      </c>
      <c r="L32" s="90" t="s">
        <v>183</v>
      </c>
      <c r="M32" s="91" t="s">
        <v>1584</v>
      </c>
      <c r="N32" s="82">
        <v>5</v>
      </c>
      <c r="O32" s="82" t="s">
        <v>80</v>
      </c>
      <c r="P32" s="82" t="s">
        <v>19</v>
      </c>
      <c r="Q32" s="83" t="s">
        <v>74</v>
      </c>
      <c r="R32" s="86" t="s">
        <v>1884</v>
      </c>
      <c r="S32" s="85" t="s">
        <v>169</v>
      </c>
      <c r="T32" s="85" t="s">
        <v>157</v>
      </c>
      <c r="U32" s="86" t="s">
        <v>265</v>
      </c>
      <c r="V32" s="87">
        <v>46112</v>
      </c>
      <c r="W32" s="85" t="s">
        <v>171</v>
      </c>
      <c r="X32" s="82" t="s">
        <v>172</v>
      </c>
      <c r="Y32" s="64"/>
      <c r="Z32" s="2"/>
      <c r="AA32" s="2"/>
      <c r="AB32" s="2"/>
    </row>
    <row r="33" spans="1:28" ht="207" x14ac:dyDescent="0.35">
      <c r="A33" s="88"/>
      <c r="B33" s="82" t="s">
        <v>112</v>
      </c>
      <c r="C33" s="317"/>
      <c r="D33" s="100" t="s">
        <v>236</v>
      </c>
      <c r="E33" s="318">
        <v>2.4</v>
      </c>
      <c r="F33" s="94" t="s">
        <v>237</v>
      </c>
      <c r="G33" s="90" t="s">
        <v>52</v>
      </c>
      <c r="H33" s="86" t="s">
        <v>266</v>
      </c>
      <c r="I33" s="86" t="s">
        <v>144</v>
      </c>
      <c r="J33" s="85" t="s">
        <v>145</v>
      </c>
      <c r="K33" s="84" t="s">
        <v>239</v>
      </c>
      <c r="L33" s="90" t="s">
        <v>240</v>
      </c>
      <c r="M33" s="91" t="s">
        <v>1585</v>
      </c>
      <c r="N33" s="82">
        <v>4</v>
      </c>
      <c r="O33" s="82" t="s">
        <v>79</v>
      </c>
      <c r="P33" s="82" t="s">
        <v>21</v>
      </c>
      <c r="Q33" s="83" t="s">
        <v>46</v>
      </c>
      <c r="R33" s="86" t="s">
        <v>1551</v>
      </c>
      <c r="S33" s="85" t="s">
        <v>241</v>
      </c>
      <c r="T33" s="85" t="s">
        <v>157</v>
      </c>
      <c r="U33" s="86" t="s">
        <v>267</v>
      </c>
      <c r="V33" s="87" t="s">
        <v>151</v>
      </c>
      <c r="W33" s="85" t="s">
        <v>151</v>
      </c>
      <c r="X33" s="82" t="s">
        <v>151</v>
      </c>
      <c r="Y33" s="64"/>
      <c r="Z33" s="2"/>
      <c r="AA33" s="2"/>
      <c r="AB33" s="2"/>
    </row>
    <row r="34" spans="1:28" ht="322" x14ac:dyDescent="0.35">
      <c r="A34" s="88"/>
      <c r="B34" s="82" t="s">
        <v>112</v>
      </c>
      <c r="C34" s="317"/>
      <c r="D34" s="97" t="s">
        <v>268</v>
      </c>
      <c r="E34" s="103">
        <v>2.5</v>
      </c>
      <c r="F34" s="86" t="s">
        <v>269</v>
      </c>
      <c r="G34" s="86" t="s">
        <v>53</v>
      </c>
      <c r="H34" s="86" t="s">
        <v>270</v>
      </c>
      <c r="I34" s="86" t="s">
        <v>144</v>
      </c>
      <c r="J34" s="90" t="s">
        <v>145</v>
      </c>
      <c r="K34" s="84" t="s">
        <v>271</v>
      </c>
      <c r="L34" s="84" t="s">
        <v>272</v>
      </c>
      <c r="M34" s="90" t="s">
        <v>1586</v>
      </c>
      <c r="N34" s="82">
        <v>4</v>
      </c>
      <c r="O34" s="82" t="s">
        <v>80</v>
      </c>
      <c r="P34" s="82" t="s">
        <v>20</v>
      </c>
      <c r="Q34" s="83" t="s">
        <v>46</v>
      </c>
      <c r="R34" s="90" t="s">
        <v>1551</v>
      </c>
      <c r="S34" s="85" t="s">
        <v>273</v>
      </c>
      <c r="T34" s="85" t="s">
        <v>157</v>
      </c>
      <c r="U34" s="90" t="s">
        <v>274</v>
      </c>
      <c r="V34" s="87" t="s">
        <v>151</v>
      </c>
      <c r="W34" s="85" t="s">
        <v>151</v>
      </c>
      <c r="X34" s="82" t="s">
        <v>151</v>
      </c>
      <c r="Y34" s="64"/>
      <c r="Z34" s="2"/>
      <c r="AA34" s="2"/>
      <c r="AB34" s="2"/>
    </row>
    <row r="35" spans="1:28" ht="322" x14ac:dyDescent="0.35">
      <c r="A35" s="88"/>
      <c r="B35" s="82" t="s">
        <v>112</v>
      </c>
      <c r="C35" s="317"/>
      <c r="D35" s="104" t="s">
        <v>275</v>
      </c>
      <c r="E35" s="103">
        <v>2.6</v>
      </c>
      <c r="F35" s="90" t="s">
        <v>276</v>
      </c>
      <c r="G35" s="86" t="s">
        <v>53</v>
      </c>
      <c r="H35" s="86" t="s">
        <v>277</v>
      </c>
      <c r="I35" s="86" t="s">
        <v>144</v>
      </c>
      <c r="J35" s="90" t="s">
        <v>145</v>
      </c>
      <c r="K35" s="84" t="s">
        <v>271</v>
      </c>
      <c r="L35" s="85" t="s">
        <v>189</v>
      </c>
      <c r="M35" s="86" t="s">
        <v>1587</v>
      </c>
      <c r="N35" s="82">
        <v>2</v>
      </c>
      <c r="O35" s="82" t="s">
        <v>79</v>
      </c>
      <c r="P35" s="82" t="s">
        <v>21</v>
      </c>
      <c r="Q35" s="83" t="s">
        <v>46</v>
      </c>
      <c r="R35" s="86" t="s">
        <v>1551</v>
      </c>
      <c r="S35" s="85" t="s">
        <v>278</v>
      </c>
      <c r="T35" s="85" t="s">
        <v>157</v>
      </c>
      <c r="U35" s="86" t="s">
        <v>279</v>
      </c>
      <c r="V35" s="87" t="s">
        <v>151</v>
      </c>
      <c r="W35" s="85" t="s">
        <v>151</v>
      </c>
      <c r="X35" s="82" t="s">
        <v>151</v>
      </c>
      <c r="Y35" s="64"/>
      <c r="Z35" s="2"/>
      <c r="AA35" s="2"/>
      <c r="AB35" s="2"/>
    </row>
    <row r="36" spans="1:28" ht="264.5" x14ac:dyDescent="0.35">
      <c r="A36" s="88"/>
      <c r="B36" s="82" t="s">
        <v>112</v>
      </c>
      <c r="C36" s="92"/>
      <c r="D36" s="89" t="s">
        <v>185</v>
      </c>
      <c r="E36" s="83">
        <v>1.7</v>
      </c>
      <c r="F36" s="86" t="s">
        <v>186</v>
      </c>
      <c r="G36" s="86" t="s">
        <v>53</v>
      </c>
      <c r="H36" s="86" t="s">
        <v>187</v>
      </c>
      <c r="I36" s="86" t="s">
        <v>144</v>
      </c>
      <c r="J36" s="85" t="s">
        <v>145</v>
      </c>
      <c r="K36" s="84" t="s">
        <v>188</v>
      </c>
      <c r="L36" s="90" t="s">
        <v>189</v>
      </c>
      <c r="M36" s="91" t="s">
        <v>1588</v>
      </c>
      <c r="N36" s="82">
        <v>2</v>
      </c>
      <c r="O36" s="82" t="s">
        <v>80</v>
      </c>
      <c r="P36" s="82" t="s">
        <v>21</v>
      </c>
      <c r="Q36" s="83" t="s">
        <v>46</v>
      </c>
      <c r="R36" s="86" t="s">
        <v>1551</v>
      </c>
      <c r="S36" s="85" t="s">
        <v>190</v>
      </c>
      <c r="T36" s="85" t="s">
        <v>157</v>
      </c>
      <c r="U36" s="86" t="s">
        <v>191</v>
      </c>
      <c r="V36" s="87" t="s">
        <v>151</v>
      </c>
      <c r="W36" s="85" t="s">
        <v>151</v>
      </c>
      <c r="X36" s="82" t="s">
        <v>151</v>
      </c>
      <c r="Y36" s="64"/>
      <c r="Z36" s="2"/>
      <c r="AA36" s="2"/>
      <c r="AB36" s="2"/>
    </row>
    <row r="37" spans="1:28" ht="230" x14ac:dyDescent="0.35">
      <c r="A37" s="88"/>
      <c r="B37" s="82" t="s">
        <v>112</v>
      </c>
      <c r="C37" s="317"/>
      <c r="D37" s="104" t="s">
        <v>280</v>
      </c>
      <c r="E37" s="309">
        <v>2.8</v>
      </c>
      <c r="F37" s="90" t="s">
        <v>281</v>
      </c>
      <c r="G37" s="86" t="s">
        <v>53</v>
      </c>
      <c r="H37" s="86" t="s">
        <v>282</v>
      </c>
      <c r="I37" s="86" t="s">
        <v>144</v>
      </c>
      <c r="J37" s="90" t="s">
        <v>145</v>
      </c>
      <c r="K37" s="84" t="s">
        <v>283</v>
      </c>
      <c r="L37" s="85" t="s">
        <v>284</v>
      </c>
      <c r="M37" s="86" t="s">
        <v>1589</v>
      </c>
      <c r="N37" s="82">
        <v>2</v>
      </c>
      <c r="O37" s="82" t="s">
        <v>80</v>
      </c>
      <c r="P37" s="82" t="s">
        <v>21</v>
      </c>
      <c r="Q37" s="83" t="s">
        <v>46</v>
      </c>
      <c r="R37" s="90" t="s">
        <v>1551</v>
      </c>
      <c r="S37" s="85" t="s">
        <v>285</v>
      </c>
      <c r="T37" s="85" t="s">
        <v>157</v>
      </c>
      <c r="U37" s="90" t="s">
        <v>286</v>
      </c>
      <c r="V37" s="87" t="s">
        <v>151</v>
      </c>
      <c r="W37" s="85" t="s">
        <v>151</v>
      </c>
      <c r="X37" s="82" t="s">
        <v>151</v>
      </c>
      <c r="Y37" s="64"/>
      <c r="Z37" s="2"/>
      <c r="AA37" s="2"/>
      <c r="AB37" s="2"/>
    </row>
    <row r="38" spans="1:28" ht="218.5" x14ac:dyDescent="0.35">
      <c r="A38" s="88"/>
      <c r="B38" s="82" t="s">
        <v>112</v>
      </c>
      <c r="C38" s="317"/>
      <c r="D38" s="104" t="s">
        <v>287</v>
      </c>
      <c r="E38" s="309">
        <v>2.9</v>
      </c>
      <c r="F38" s="90" t="s">
        <v>288</v>
      </c>
      <c r="G38" s="86" t="s">
        <v>53</v>
      </c>
      <c r="H38" s="86" t="s">
        <v>289</v>
      </c>
      <c r="I38" s="86" t="s">
        <v>144</v>
      </c>
      <c r="J38" s="90" t="s">
        <v>145</v>
      </c>
      <c r="K38" s="84" t="s">
        <v>290</v>
      </c>
      <c r="L38" s="85" t="s">
        <v>284</v>
      </c>
      <c r="M38" s="86" t="s">
        <v>1590</v>
      </c>
      <c r="N38" s="82">
        <v>2</v>
      </c>
      <c r="O38" s="82" t="s">
        <v>80</v>
      </c>
      <c r="P38" s="82" t="s">
        <v>21</v>
      </c>
      <c r="Q38" s="83" t="s">
        <v>46</v>
      </c>
      <c r="R38" s="90" t="s">
        <v>1551</v>
      </c>
      <c r="S38" s="85" t="s">
        <v>291</v>
      </c>
      <c r="T38" s="85" t="s">
        <v>157</v>
      </c>
      <c r="U38" s="90" t="s">
        <v>292</v>
      </c>
      <c r="V38" s="87" t="s">
        <v>151</v>
      </c>
      <c r="W38" s="85" t="s">
        <v>151</v>
      </c>
      <c r="X38" s="82" t="s">
        <v>151</v>
      </c>
      <c r="Y38" s="64"/>
      <c r="Z38" s="2"/>
      <c r="AA38" s="2"/>
      <c r="AB38" s="2"/>
    </row>
    <row r="39" spans="1:28" ht="218.5" x14ac:dyDescent="0.35">
      <c r="A39" s="88"/>
      <c r="B39" s="82" t="s">
        <v>112</v>
      </c>
      <c r="C39" s="317"/>
      <c r="D39" s="104" t="s">
        <v>1526</v>
      </c>
      <c r="E39" s="310">
        <v>2.1</v>
      </c>
      <c r="F39" s="90" t="s">
        <v>1527</v>
      </c>
      <c r="G39" s="86" t="s">
        <v>53</v>
      </c>
      <c r="H39" s="86" t="s">
        <v>1528</v>
      </c>
      <c r="I39" s="86" t="s">
        <v>144</v>
      </c>
      <c r="J39" s="90" t="s">
        <v>145</v>
      </c>
      <c r="K39" s="84" t="s">
        <v>293</v>
      </c>
      <c r="L39" s="85" t="s">
        <v>1529</v>
      </c>
      <c r="M39" s="86" t="s">
        <v>1591</v>
      </c>
      <c r="N39" s="82">
        <v>3</v>
      </c>
      <c r="O39" s="82" t="s">
        <v>80</v>
      </c>
      <c r="P39" s="82" t="s">
        <v>20</v>
      </c>
      <c r="Q39" s="83" t="s">
        <v>46</v>
      </c>
      <c r="R39" s="90" t="s">
        <v>1551</v>
      </c>
      <c r="S39" s="85" t="s">
        <v>294</v>
      </c>
      <c r="T39" s="85" t="s">
        <v>157</v>
      </c>
      <c r="U39" s="90" t="s">
        <v>295</v>
      </c>
      <c r="V39" s="87" t="s">
        <v>151</v>
      </c>
      <c r="W39" s="85" t="s">
        <v>151</v>
      </c>
      <c r="X39" s="82" t="s">
        <v>151</v>
      </c>
      <c r="Y39" s="64"/>
      <c r="Z39" s="2"/>
      <c r="AA39" s="2"/>
      <c r="AB39" s="2"/>
    </row>
    <row r="40" spans="1:28" ht="391" x14ac:dyDescent="0.35">
      <c r="A40" s="88"/>
      <c r="B40" s="82" t="s">
        <v>112</v>
      </c>
      <c r="C40" s="317"/>
      <c r="D40" s="104" t="s">
        <v>296</v>
      </c>
      <c r="E40" s="310">
        <v>2.11</v>
      </c>
      <c r="F40" s="79" t="s">
        <v>297</v>
      </c>
      <c r="G40" s="78" t="s">
        <v>52</v>
      </c>
      <c r="H40" s="79" t="s">
        <v>143</v>
      </c>
      <c r="I40" s="79" t="s">
        <v>144</v>
      </c>
      <c r="J40" s="80" t="s">
        <v>145</v>
      </c>
      <c r="K40" s="78" t="s">
        <v>146</v>
      </c>
      <c r="L40" s="81" t="s">
        <v>147</v>
      </c>
      <c r="M40" s="79" t="s">
        <v>1592</v>
      </c>
      <c r="N40" s="82">
        <v>5</v>
      </c>
      <c r="O40" s="82" t="s">
        <v>80</v>
      </c>
      <c r="P40" s="82" t="s">
        <v>19</v>
      </c>
      <c r="Q40" s="83" t="s">
        <v>46</v>
      </c>
      <c r="R40" s="86" t="s">
        <v>1551</v>
      </c>
      <c r="S40" s="85" t="s">
        <v>148</v>
      </c>
      <c r="T40" s="85" t="s">
        <v>149</v>
      </c>
      <c r="U40" s="86" t="s">
        <v>298</v>
      </c>
      <c r="V40" s="87" t="s">
        <v>151</v>
      </c>
      <c r="W40" s="85" t="s">
        <v>151</v>
      </c>
      <c r="X40" s="82" t="s">
        <v>151</v>
      </c>
      <c r="Y40" s="64"/>
      <c r="Z40" s="2"/>
      <c r="AA40" s="2"/>
      <c r="AB40" s="2"/>
    </row>
    <row r="41" spans="1:28" ht="345" x14ac:dyDescent="0.35">
      <c r="A41" s="316" t="s">
        <v>299</v>
      </c>
      <c r="B41" s="82" t="s">
        <v>112</v>
      </c>
      <c r="C41" s="103">
        <v>3</v>
      </c>
      <c r="D41" s="104" t="s">
        <v>300</v>
      </c>
      <c r="E41" s="103">
        <v>3.1</v>
      </c>
      <c r="F41" s="94" t="s">
        <v>301</v>
      </c>
      <c r="G41" s="84" t="s">
        <v>53</v>
      </c>
      <c r="H41" s="86" t="s">
        <v>302</v>
      </c>
      <c r="I41" s="86" t="s">
        <v>303</v>
      </c>
      <c r="J41" s="85" t="s">
        <v>145</v>
      </c>
      <c r="K41" s="84" t="s">
        <v>304</v>
      </c>
      <c r="L41" s="85" t="s">
        <v>305</v>
      </c>
      <c r="M41" s="94" t="s">
        <v>1593</v>
      </c>
      <c r="N41" s="82">
        <v>4</v>
      </c>
      <c r="O41" s="82" t="s">
        <v>80</v>
      </c>
      <c r="P41" s="82" t="s">
        <v>20</v>
      </c>
      <c r="Q41" s="83" t="s">
        <v>46</v>
      </c>
      <c r="R41" s="90" t="s">
        <v>1551</v>
      </c>
      <c r="S41" s="103" t="s">
        <v>306</v>
      </c>
      <c r="T41" s="319" t="s">
        <v>157</v>
      </c>
      <c r="U41" s="94" t="s">
        <v>307</v>
      </c>
      <c r="V41" s="87" t="s">
        <v>151</v>
      </c>
      <c r="W41" s="85" t="s">
        <v>151</v>
      </c>
      <c r="X41" s="82" t="s">
        <v>151</v>
      </c>
      <c r="Y41" s="64"/>
      <c r="Z41" s="2"/>
      <c r="AA41" s="2"/>
      <c r="AB41" s="2"/>
    </row>
    <row r="42" spans="1:28" ht="253" x14ac:dyDescent="0.35">
      <c r="A42" s="97"/>
      <c r="B42" s="82" t="s">
        <v>112</v>
      </c>
      <c r="C42" s="103"/>
      <c r="D42" s="104" t="s">
        <v>308</v>
      </c>
      <c r="E42" s="103">
        <v>3.2</v>
      </c>
      <c r="F42" s="94" t="s">
        <v>281</v>
      </c>
      <c r="G42" s="84" t="s">
        <v>53</v>
      </c>
      <c r="H42" s="86" t="s">
        <v>309</v>
      </c>
      <c r="I42" s="86" t="s">
        <v>303</v>
      </c>
      <c r="J42" s="85" t="s">
        <v>145</v>
      </c>
      <c r="K42" s="84" t="s">
        <v>304</v>
      </c>
      <c r="L42" s="85" t="s">
        <v>310</v>
      </c>
      <c r="M42" s="94" t="s">
        <v>1594</v>
      </c>
      <c r="N42" s="82">
        <v>4</v>
      </c>
      <c r="O42" s="82" t="s">
        <v>80</v>
      </c>
      <c r="P42" s="82" t="s">
        <v>20</v>
      </c>
      <c r="Q42" s="83" t="s">
        <v>46</v>
      </c>
      <c r="R42" s="90" t="s">
        <v>1551</v>
      </c>
      <c r="S42" s="319" t="s">
        <v>306</v>
      </c>
      <c r="T42" s="319" t="s">
        <v>157</v>
      </c>
      <c r="U42" s="94" t="s">
        <v>311</v>
      </c>
      <c r="V42" s="87" t="s">
        <v>151</v>
      </c>
      <c r="W42" s="85" t="s">
        <v>151</v>
      </c>
      <c r="X42" s="82" t="s">
        <v>151</v>
      </c>
      <c r="Y42" s="64"/>
      <c r="Z42" s="2"/>
      <c r="AA42" s="2"/>
      <c r="AB42" s="2"/>
    </row>
    <row r="43" spans="1:28" ht="253" x14ac:dyDescent="0.35">
      <c r="A43" s="97"/>
      <c r="B43" s="82" t="s">
        <v>112</v>
      </c>
      <c r="C43" s="103"/>
      <c r="D43" s="104" t="s">
        <v>312</v>
      </c>
      <c r="E43" s="103">
        <v>3.3</v>
      </c>
      <c r="F43" s="94" t="s">
        <v>313</v>
      </c>
      <c r="G43" s="84" t="s">
        <v>52</v>
      </c>
      <c r="H43" s="86" t="s">
        <v>314</v>
      </c>
      <c r="I43" s="86" t="s">
        <v>303</v>
      </c>
      <c r="J43" s="85" t="s">
        <v>145</v>
      </c>
      <c r="K43" s="84" t="s">
        <v>315</v>
      </c>
      <c r="L43" s="85" t="s">
        <v>316</v>
      </c>
      <c r="M43" s="94" t="s">
        <v>1595</v>
      </c>
      <c r="N43" s="82">
        <v>6</v>
      </c>
      <c r="O43" s="82" t="s">
        <v>80</v>
      </c>
      <c r="P43" s="82" t="s">
        <v>17</v>
      </c>
      <c r="Q43" s="83" t="s">
        <v>46</v>
      </c>
      <c r="R43" s="90" t="s">
        <v>1551</v>
      </c>
      <c r="S43" s="319" t="s">
        <v>317</v>
      </c>
      <c r="T43" s="319" t="s">
        <v>157</v>
      </c>
      <c r="U43" s="86" t="s">
        <v>318</v>
      </c>
      <c r="V43" s="87" t="s">
        <v>151</v>
      </c>
      <c r="W43" s="85" t="s">
        <v>151</v>
      </c>
      <c r="X43" s="82" t="s">
        <v>151</v>
      </c>
      <c r="Y43" s="64"/>
      <c r="Z43" s="2"/>
      <c r="AA43" s="2"/>
      <c r="AB43" s="2"/>
    </row>
    <row r="44" spans="1:28" ht="356.5" x14ac:dyDescent="0.35">
      <c r="A44" s="97"/>
      <c r="B44" s="82" t="s">
        <v>112</v>
      </c>
      <c r="C44" s="107"/>
      <c r="D44" s="97" t="s">
        <v>319</v>
      </c>
      <c r="E44" s="103">
        <v>3.4</v>
      </c>
      <c r="F44" s="90" t="s">
        <v>320</v>
      </c>
      <c r="G44" s="84" t="s">
        <v>53</v>
      </c>
      <c r="H44" s="86" t="s">
        <v>321</v>
      </c>
      <c r="I44" s="86" t="s">
        <v>303</v>
      </c>
      <c r="J44" s="85" t="s">
        <v>145</v>
      </c>
      <c r="K44" s="84" t="s">
        <v>304</v>
      </c>
      <c r="L44" s="90" t="s">
        <v>310</v>
      </c>
      <c r="M44" s="86" t="s">
        <v>1596</v>
      </c>
      <c r="N44" s="82">
        <v>4</v>
      </c>
      <c r="O44" s="82" t="s">
        <v>80</v>
      </c>
      <c r="P44" s="82" t="s">
        <v>20</v>
      </c>
      <c r="Q44" s="83" t="s">
        <v>46</v>
      </c>
      <c r="R44" s="86" t="s">
        <v>1551</v>
      </c>
      <c r="S44" s="85" t="s">
        <v>322</v>
      </c>
      <c r="T44" s="85" t="s">
        <v>157</v>
      </c>
      <c r="U44" s="86" t="s">
        <v>323</v>
      </c>
      <c r="V44" s="87" t="s">
        <v>151</v>
      </c>
      <c r="W44" s="85" t="s">
        <v>151</v>
      </c>
      <c r="X44" s="236" t="s">
        <v>151</v>
      </c>
      <c r="Y44" s="64"/>
      <c r="Z44" s="2"/>
      <c r="AA44" s="2"/>
      <c r="AB44" s="2"/>
    </row>
    <row r="45" spans="1:28" ht="356.5" x14ac:dyDescent="0.35">
      <c r="A45" s="97"/>
      <c r="B45" s="82" t="s">
        <v>112</v>
      </c>
      <c r="C45" s="107"/>
      <c r="D45" s="104" t="s">
        <v>324</v>
      </c>
      <c r="E45" s="103">
        <v>3.5</v>
      </c>
      <c r="F45" s="94" t="s">
        <v>325</v>
      </c>
      <c r="G45" s="84" t="s">
        <v>53</v>
      </c>
      <c r="H45" s="86" t="s">
        <v>326</v>
      </c>
      <c r="I45" s="86" t="s">
        <v>303</v>
      </c>
      <c r="J45" s="85" t="s">
        <v>145</v>
      </c>
      <c r="K45" s="84" t="s">
        <v>304</v>
      </c>
      <c r="L45" s="90" t="s">
        <v>327</v>
      </c>
      <c r="M45" s="94" t="s">
        <v>1597</v>
      </c>
      <c r="N45" s="89">
        <v>1</v>
      </c>
      <c r="O45" s="82" t="s">
        <v>80</v>
      </c>
      <c r="P45" s="82" t="s">
        <v>21</v>
      </c>
      <c r="Q45" s="83" t="s">
        <v>46</v>
      </c>
      <c r="R45" s="86" t="s">
        <v>1551</v>
      </c>
      <c r="S45" s="85" t="s">
        <v>328</v>
      </c>
      <c r="T45" s="85" t="s">
        <v>157</v>
      </c>
      <c r="U45" s="95" t="s">
        <v>329</v>
      </c>
      <c r="V45" s="87" t="s">
        <v>151</v>
      </c>
      <c r="W45" s="85" t="s">
        <v>151</v>
      </c>
      <c r="X45" s="236" t="s">
        <v>151</v>
      </c>
      <c r="Y45" s="64"/>
      <c r="Z45" s="2"/>
      <c r="AA45" s="2"/>
      <c r="AB45" s="2"/>
    </row>
    <row r="46" spans="1:28" ht="276" x14ac:dyDescent="0.35">
      <c r="A46" s="97"/>
      <c r="B46" s="82" t="s">
        <v>112</v>
      </c>
      <c r="C46" s="107"/>
      <c r="D46" s="104" t="s">
        <v>330</v>
      </c>
      <c r="E46" s="103">
        <v>3.6</v>
      </c>
      <c r="F46" s="94" t="s">
        <v>331</v>
      </c>
      <c r="G46" s="84" t="s">
        <v>53</v>
      </c>
      <c r="H46" s="86" t="s">
        <v>332</v>
      </c>
      <c r="I46" s="86" t="s">
        <v>303</v>
      </c>
      <c r="J46" s="85" t="s">
        <v>145</v>
      </c>
      <c r="K46" s="84" t="s">
        <v>304</v>
      </c>
      <c r="L46" s="90" t="s">
        <v>333</v>
      </c>
      <c r="M46" s="94" t="s">
        <v>1598</v>
      </c>
      <c r="N46" s="82">
        <v>5</v>
      </c>
      <c r="O46" s="82" t="s">
        <v>80</v>
      </c>
      <c r="P46" s="82" t="s">
        <v>19</v>
      </c>
      <c r="Q46" s="83" t="s">
        <v>46</v>
      </c>
      <c r="R46" s="86" t="s">
        <v>1551</v>
      </c>
      <c r="S46" s="85" t="s">
        <v>334</v>
      </c>
      <c r="T46" s="85" t="s">
        <v>335</v>
      </c>
      <c r="U46" s="95" t="s">
        <v>336</v>
      </c>
      <c r="V46" s="87" t="s">
        <v>151</v>
      </c>
      <c r="W46" s="85" t="s">
        <v>151</v>
      </c>
      <c r="X46" s="236" t="s">
        <v>151</v>
      </c>
      <c r="Y46" s="64"/>
      <c r="Z46" s="2"/>
    </row>
    <row r="47" spans="1:28" ht="345" x14ac:dyDescent="0.35">
      <c r="A47" s="316" t="s">
        <v>337</v>
      </c>
      <c r="B47" s="82" t="s">
        <v>112</v>
      </c>
      <c r="C47" s="103">
        <v>4</v>
      </c>
      <c r="D47" s="104" t="s">
        <v>338</v>
      </c>
      <c r="E47" s="103">
        <v>4.0999999999999996</v>
      </c>
      <c r="F47" s="94" t="s">
        <v>339</v>
      </c>
      <c r="G47" s="84" t="s">
        <v>52</v>
      </c>
      <c r="H47" s="86" t="s">
        <v>326</v>
      </c>
      <c r="I47" s="86" t="s">
        <v>303</v>
      </c>
      <c r="J47" s="85" t="s">
        <v>145</v>
      </c>
      <c r="K47" s="84" t="s">
        <v>304</v>
      </c>
      <c r="L47" s="85" t="s">
        <v>340</v>
      </c>
      <c r="M47" s="90" t="s">
        <v>1599</v>
      </c>
      <c r="N47" s="82">
        <v>3</v>
      </c>
      <c r="O47" s="82" t="s">
        <v>80</v>
      </c>
      <c r="P47" s="82" t="s">
        <v>20</v>
      </c>
      <c r="Q47" s="83" t="s">
        <v>46</v>
      </c>
      <c r="R47" s="86" t="s">
        <v>1551</v>
      </c>
      <c r="S47" s="85" t="s">
        <v>341</v>
      </c>
      <c r="T47" s="85" t="s">
        <v>157</v>
      </c>
      <c r="U47" s="95" t="s">
        <v>342</v>
      </c>
      <c r="V47" s="87" t="s">
        <v>151</v>
      </c>
      <c r="W47" s="85" t="s">
        <v>151</v>
      </c>
      <c r="X47" s="236" t="s">
        <v>151</v>
      </c>
      <c r="Y47" s="64"/>
      <c r="Z47" s="2"/>
    </row>
    <row r="48" spans="1:28" ht="264.5" x14ac:dyDescent="0.35">
      <c r="A48" s="88"/>
      <c r="B48" s="82" t="s">
        <v>112</v>
      </c>
      <c r="C48" s="92"/>
      <c r="D48" s="89" t="s">
        <v>185</v>
      </c>
      <c r="E48" s="83">
        <v>4.2</v>
      </c>
      <c r="F48" s="86" t="s">
        <v>186</v>
      </c>
      <c r="G48" s="86" t="s">
        <v>53</v>
      </c>
      <c r="H48" s="86" t="s">
        <v>187</v>
      </c>
      <c r="I48" s="86" t="s">
        <v>144</v>
      </c>
      <c r="J48" s="85" t="s">
        <v>145</v>
      </c>
      <c r="K48" s="84" t="s">
        <v>188</v>
      </c>
      <c r="L48" s="90" t="s">
        <v>189</v>
      </c>
      <c r="M48" s="91" t="s">
        <v>1600</v>
      </c>
      <c r="N48" s="82">
        <v>2</v>
      </c>
      <c r="O48" s="82" t="s">
        <v>80</v>
      </c>
      <c r="P48" s="82" t="s">
        <v>21</v>
      </c>
      <c r="Q48" s="83" t="s">
        <v>46</v>
      </c>
      <c r="R48" s="86" t="s">
        <v>1551</v>
      </c>
      <c r="S48" s="85" t="s">
        <v>190</v>
      </c>
      <c r="T48" s="85" t="s">
        <v>157</v>
      </c>
      <c r="U48" s="86" t="s">
        <v>343</v>
      </c>
      <c r="V48" s="87" t="s">
        <v>151</v>
      </c>
      <c r="W48" s="85" t="s">
        <v>151</v>
      </c>
      <c r="X48" s="82" t="s">
        <v>151</v>
      </c>
      <c r="Y48" s="64"/>
      <c r="Z48" s="2"/>
    </row>
    <row r="49" spans="1:26" ht="356.5" x14ac:dyDescent="0.35">
      <c r="A49" s="97"/>
      <c r="B49" s="82" t="s">
        <v>112</v>
      </c>
      <c r="C49" s="103"/>
      <c r="D49" s="97" t="s">
        <v>319</v>
      </c>
      <c r="E49" s="103">
        <v>4.3</v>
      </c>
      <c r="F49" s="90" t="s">
        <v>320</v>
      </c>
      <c r="G49" s="84" t="s">
        <v>53</v>
      </c>
      <c r="H49" s="86" t="s">
        <v>321</v>
      </c>
      <c r="I49" s="86" t="s">
        <v>303</v>
      </c>
      <c r="J49" s="85" t="s">
        <v>145</v>
      </c>
      <c r="K49" s="84" t="s">
        <v>304</v>
      </c>
      <c r="L49" s="90" t="s">
        <v>310</v>
      </c>
      <c r="M49" s="86" t="s">
        <v>1601</v>
      </c>
      <c r="N49" s="82">
        <v>4</v>
      </c>
      <c r="O49" s="82" t="s">
        <v>80</v>
      </c>
      <c r="P49" s="82" t="s">
        <v>20</v>
      </c>
      <c r="Q49" s="83" t="s">
        <v>46</v>
      </c>
      <c r="R49" s="86" t="s">
        <v>1551</v>
      </c>
      <c r="S49" s="85" t="s">
        <v>322</v>
      </c>
      <c r="T49" s="85" t="s">
        <v>157</v>
      </c>
      <c r="U49" s="86" t="s">
        <v>344</v>
      </c>
      <c r="V49" s="87" t="s">
        <v>151</v>
      </c>
      <c r="W49" s="85" t="s">
        <v>151</v>
      </c>
      <c r="X49" s="236" t="s">
        <v>151</v>
      </c>
      <c r="Y49" s="64"/>
      <c r="Z49" s="2"/>
    </row>
    <row r="50" spans="1:26" ht="391" x14ac:dyDescent="0.35">
      <c r="A50" s="97"/>
      <c r="B50" s="82" t="s">
        <v>112</v>
      </c>
      <c r="C50" s="103"/>
      <c r="D50" s="104" t="s">
        <v>345</v>
      </c>
      <c r="E50" s="103">
        <v>4.4000000000000004</v>
      </c>
      <c r="F50" s="79" t="s">
        <v>142</v>
      </c>
      <c r="G50" s="78" t="s">
        <v>52</v>
      </c>
      <c r="H50" s="79" t="s">
        <v>143</v>
      </c>
      <c r="I50" s="79" t="s">
        <v>144</v>
      </c>
      <c r="J50" s="80" t="s">
        <v>145</v>
      </c>
      <c r="K50" s="78" t="s">
        <v>146</v>
      </c>
      <c r="L50" s="81" t="s">
        <v>147</v>
      </c>
      <c r="M50" s="79" t="s">
        <v>1602</v>
      </c>
      <c r="N50" s="82">
        <v>5</v>
      </c>
      <c r="O50" s="82" t="s">
        <v>80</v>
      </c>
      <c r="P50" s="82" t="s">
        <v>19</v>
      </c>
      <c r="Q50" s="83" t="s">
        <v>46</v>
      </c>
      <c r="R50" s="86" t="s">
        <v>1551</v>
      </c>
      <c r="S50" s="85" t="s">
        <v>148</v>
      </c>
      <c r="T50" s="85" t="s">
        <v>149</v>
      </c>
      <c r="U50" s="86" t="s">
        <v>346</v>
      </c>
      <c r="V50" s="87" t="s">
        <v>151</v>
      </c>
      <c r="W50" s="85" t="s">
        <v>151</v>
      </c>
      <c r="X50" s="236" t="s">
        <v>151</v>
      </c>
      <c r="Y50" s="64"/>
      <c r="Z50" s="2"/>
    </row>
    <row r="51" spans="1:26" ht="276" x14ac:dyDescent="0.35">
      <c r="A51" s="97"/>
      <c r="B51" s="82" t="s">
        <v>112</v>
      </c>
      <c r="C51" s="103"/>
      <c r="D51" s="89" t="s">
        <v>165</v>
      </c>
      <c r="E51" s="83">
        <v>4.5</v>
      </c>
      <c r="F51" s="86" t="s">
        <v>166</v>
      </c>
      <c r="G51" s="86" t="s">
        <v>52</v>
      </c>
      <c r="H51" s="86" t="s">
        <v>167</v>
      </c>
      <c r="I51" s="86" t="s">
        <v>144</v>
      </c>
      <c r="J51" s="85" t="s">
        <v>145</v>
      </c>
      <c r="K51" s="84" t="s">
        <v>146</v>
      </c>
      <c r="L51" s="90" t="s">
        <v>168</v>
      </c>
      <c r="M51" s="91" t="s">
        <v>1603</v>
      </c>
      <c r="N51" s="82">
        <v>5</v>
      </c>
      <c r="O51" s="82" t="s">
        <v>80</v>
      </c>
      <c r="P51" s="82" t="s">
        <v>19</v>
      </c>
      <c r="Q51" s="83" t="s">
        <v>74</v>
      </c>
      <c r="R51" s="86" t="s">
        <v>1551</v>
      </c>
      <c r="S51" s="85" t="s">
        <v>169</v>
      </c>
      <c r="T51" s="85" t="s">
        <v>157</v>
      </c>
      <c r="U51" s="86" t="s">
        <v>347</v>
      </c>
      <c r="V51" s="87" t="s">
        <v>151</v>
      </c>
      <c r="W51" s="85" t="s">
        <v>972</v>
      </c>
      <c r="X51" s="109" t="s">
        <v>151</v>
      </c>
      <c r="Y51" s="64"/>
      <c r="Z51" s="2"/>
    </row>
    <row r="52" spans="1:26" ht="333.5" x14ac:dyDescent="0.35">
      <c r="A52" s="97"/>
      <c r="B52" s="82" t="s">
        <v>112</v>
      </c>
      <c r="C52" s="103"/>
      <c r="D52" s="89" t="s">
        <v>173</v>
      </c>
      <c r="E52" s="83">
        <v>4.5999999999999996</v>
      </c>
      <c r="F52" s="86" t="s">
        <v>166</v>
      </c>
      <c r="G52" s="86" t="s">
        <v>52</v>
      </c>
      <c r="H52" s="86" t="s">
        <v>174</v>
      </c>
      <c r="I52" s="86" t="s">
        <v>144</v>
      </c>
      <c r="J52" s="85" t="s">
        <v>145</v>
      </c>
      <c r="K52" s="84" t="s">
        <v>175</v>
      </c>
      <c r="L52" s="90" t="s">
        <v>176</v>
      </c>
      <c r="M52" s="91" t="s">
        <v>1604</v>
      </c>
      <c r="N52" s="82">
        <v>6</v>
      </c>
      <c r="O52" s="82" t="s">
        <v>80</v>
      </c>
      <c r="P52" s="82" t="s">
        <v>17</v>
      </c>
      <c r="Q52" s="83" t="s">
        <v>74</v>
      </c>
      <c r="R52" s="86" t="s">
        <v>1551</v>
      </c>
      <c r="S52" s="85" t="s">
        <v>177</v>
      </c>
      <c r="T52" s="85" t="s">
        <v>157</v>
      </c>
      <c r="U52" s="86" t="s">
        <v>178</v>
      </c>
      <c r="V52" s="87" t="s">
        <v>151</v>
      </c>
      <c r="W52" s="85" t="s">
        <v>972</v>
      </c>
      <c r="X52" s="82" t="s">
        <v>151</v>
      </c>
      <c r="Y52" s="64"/>
      <c r="Z52" s="2"/>
    </row>
    <row r="53" spans="1:26" ht="368" x14ac:dyDescent="0.35">
      <c r="A53" s="97"/>
      <c r="B53" s="82" t="s">
        <v>112</v>
      </c>
      <c r="C53" s="103"/>
      <c r="D53" s="104" t="s">
        <v>349</v>
      </c>
      <c r="E53" s="310">
        <v>4.7</v>
      </c>
      <c r="F53" s="86" t="s">
        <v>180</v>
      </c>
      <c r="G53" s="86" t="s">
        <v>52</v>
      </c>
      <c r="H53" s="86" t="s">
        <v>181</v>
      </c>
      <c r="I53" s="86" t="s">
        <v>144</v>
      </c>
      <c r="J53" s="85" t="s">
        <v>145</v>
      </c>
      <c r="K53" s="84" t="s">
        <v>182</v>
      </c>
      <c r="L53" s="90" t="s">
        <v>183</v>
      </c>
      <c r="M53" s="91" t="s">
        <v>1605</v>
      </c>
      <c r="N53" s="82">
        <v>5</v>
      </c>
      <c r="O53" s="82" t="s">
        <v>80</v>
      </c>
      <c r="P53" s="82" t="s">
        <v>19</v>
      </c>
      <c r="Q53" s="83" t="s">
        <v>74</v>
      </c>
      <c r="R53" s="86" t="s">
        <v>1885</v>
      </c>
      <c r="S53" s="85" t="s">
        <v>169</v>
      </c>
      <c r="T53" s="85" t="s">
        <v>157</v>
      </c>
      <c r="U53" s="86" t="s">
        <v>350</v>
      </c>
      <c r="V53" s="87">
        <v>46112</v>
      </c>
      <c r="W53" s="85" t="s">
        <v>171</v>
      </c>
      <c r="X53" s="82" t="s">
        <v>172</v>
      </c>
      <c r="Y53" s="64"/>
      <c r="Z53" s="2"/>
    </row>
    <row r="54" spans="1:26" ht="356.5" x14ac:dyDescent="0.35">
      <c r="A54" s="97"/>
      <c r="B54" s="82" t="s">
        <v>112</v>
      </c>
      <c r="C54" s="103"/>
      <c r="D54" s="97" t="s">
        <v>351</v>
      </c>
      <c r="E54" s="103">
        <v>4.8</v>
      </c>
      <c r="F54" s="86" t="s">
        <v>352</v>
      </c>
      <c r="G54" s="84" t="s">
        <v>52</v>
      </c>
      <c r="H54" s="86" t="s">
        <v>353</v>
      </c>
      <c r="I54" s="86" t="s">
        <v>144</v>
      </c>
      <c r="J54" s="90" t="s">
        <v>145</v>
      </c>
      <c r="K54" s="84" t="s">
        <v>304</v>
      </c>
      <c r="L54" s="90" t="s">
        <v>354</v>
      </c>
      <c r="M54" s="90" t="s">
        <v>1606</v>
      </c>
      <c r="N54" s="82">
        <v>5</v>
      </c>
      <c r="O54" s="82" t="s">
        <v>80</v>
      </c>
      <c r="P54" s="82" t="s">
        <v>19</v>
      </c>
      <c r="Q54" s="83" t="s">
        <v>46</v>
      </c>
      <c r="R54" s="86" t="s">
        <v>1551</v>
      </c>
      <c r="S54" s="85" t="s">
        <v>355</v>
      </c>
      <c r="T54" s="85" t="s">
        <v>157</v>
      </c>
      <c r="U54" s="319" t="s">
        <v>356</v>
      </c>
      <c r="V54" s="87" t="s">
        <v>151</v>
      </c>
      <c r="W54" s="85" t="s">
        <v>151</v>
      </c>
      <c r="X54" s="236" t="s">
        <v>151</v>
      </c>
      <c r="Y54" s="64"/>
      <c r="Z54" s="2"/>
    </row>
    <row r="55" spans="1:26" ht="172.5" x14ac:dyDescent="0.35">
      <c r="A55" s="97"/>
      <c r="B55" s="82" t="s">
        <v>112</v>
      </c>
      <c r="C55" s="103"/>
      <c r="D55" s="104" t="s">
        <v>357</v>
      </c>
      <c r="E55" s="103">
        <v>4.9000000000000004</v>
      </c>
      <c r="F55" s="84" t="s">
        <v>206</v>
      </c>
      <c r="G55" s="86" t="s">
        <v>52</v>
      </c>
      <c r="H55" s="85" t="s">
        <v>207</v>
      </c>
      <c r="I55" s="84" t="s">
        <v>144</v>
      </c>
      <c r="J55" s="94" t="s">
        <v>145</v>
      </c>
      <c r="K55" s="84" t="s">
        <v>146</v>
      </c>
      <c r="L55" s="86" t="s">
        <v>208</v>
      </c>
      <c r="M55" s="94" t="s">
        <v>1607</v>
      </c>
      <c r="N55" s="82">
        <v>3</v>
      </c>
      <c r="O55" s="82" t="s">
        <v>79</v>
      </c>
      <c r="P55" s="82" t="s">
        <v>21</v>
      </c>
      <c r="Q55" s="83" t="s">
        <v>46</v>
      </c>
      <c r="R55" s="90" t="s">
        <v>1551</v>
      </c>
      <c r="S55" s="94" t="s">
        <v>209</v>
      </c>
      <c r="T55" s="94" t="s">
        <v>157</v>
      </c>
      <c r="U55" s="86" t="s">
        <v>204</v>
      </c>
      <c r="V55" s="87" t="s">
        <v>151</v>
      </c>
      <c r="W55" s="85" t="s">
        <v>151</v>
      </c>
      <c r="X55" s="82" t="s">
        <v>151</v>
      </c>
      <c r="Y55" s="64"/>
      <c r="Z55" s="2"/>
    </row>
    <row r="56" spans="1:26" ht="161" x14ac:dyDescent="0.35">
      <c r="A56" s="97"/>
      <c r="B56" s="82" t="s">
        <v>112</v>
      </c>
      <c r="C56" s="103"/>
      <c r="D56" s="97" t="s">
        <v>358</v>
      </c>
      <c r="E56" s="103" t="s">
        <v>359</v>
      </c>
      <c r="F56" s="84" t="s">
        <v>360</v>
      </c>
      <c r="G56" s="84" t="s">
        <v>53</v>
      </c>
      <c r="H56" s="86" t="s">
        <v>361</v>
      </c>
      <c r="I56" s="86" t="s">
        <v>362</v>
      </c>
      <c r="J56" s="85" t="s">
        <v>145</v>
      </c>
      <c r="K56" s="84" t="s">
        <v>363</v>
      </c>
      <c r="L56" s="84" t="s">
        <v>364</v>
      </c>
      <c r="M56" s="90" t="s">
        <v>1608</v>
      </c>
      <c r="N56" s="82">
        <v>4</v>
      </c>
      <c r="O56" s="82" t="s">
        <v>80</v>
      </c>
      <c r="P56" s="82" t="s">
        <v>20</v>
      </c>
      <c r="Q56" s="83" t="s">
        <v>46</v>
      </c>
      <c r="R56" s="90" t="s">
        <v>1551</v>
      </c>
      <c r="S56" s="85" t="s">
        <v>273</v>
      </c>
      <c r="T56" s="85" t="s">
        <v>157</v>
      </c>
      <c r="U56" s="90" t="s">
        <v>365</v>
      </c>
      <c r="V56" s="87" t="s">
        <v>151</v>
      </c>
      <c r="W56" s="85" t="s">
        <v>151</v>
      </c>
      <c r="X56" s="82" t="s">
        <v>151</v>
      </c>
      <c r="Y56" s="64"/>
      <c r="Z56" s="2"/>
    </row>
    <row r="57" spans="1:26" ht="310.5" x14ac:dyDescent="0.35">
      <c r="A57" s="316" t="s">
        <v>366</v>
      </c>
      <c r="B57" s="82" t="s">
        <v>112</v>
      </c>
      <c r="C57" s="103">
        <v>5</v>
      </c>
      <c r="D57" s="104" t="s">
        <v>367</v>
      </c>
      <c r="E57" s="103">
        <v>5.0999999999999996</v>
      </c>
      <c r="F57" s="94" t="s">
        <v>281</v>
      </c>
      <c r="G57" s="84" t="s">
        <v>53</v>
      </c>
      <c r="H57" s="86" t="s">
        <v>368</v>
      </c>
      <c r="I57" s="86" t="s">
        <v>303</v>
      </c>
      <c r="J57" s="85" t="s">
        <v>145</v>
      </c>
      <c r="K57" s="84" t="s">
        <v>271</v>
      </c>
      <c r="L57" s="85" t="s">
        <v>369</v>
      </c>
      <c r="M57" s="90" t="s">
        <v>1609</v>
      </c>
      <c r="N57" s="82">
        <v>2</v>
      </c>
      <c r="O57" s="82" t="s">
        <v>80</v>
      </c>
      <c r="P57" s="82" t="s">
        <v>21</v>
      </c>
      <c r="Q57" s="83" t="s">
        <v>46</v>
      </c>
      <c r="R57" s="90" t="s">
        <v>1551</v>
      </c>
      <c r="S57" s="85" t="s">
        <v>370</v>
      </c>
      <c r="T57" s="85" t="s">
        <v>157</v>
      </c>
      <c r="U57" s="90" t="s">
        <v>371</v>
      </c>
      <c r="V57" s="87" t="s">
        <v>151</v>
      </c>
      <c r="W57" s="85" t="s">
        <v>151</v>
      </c>
      <c r="X57" s="236" t="s">
        <v>151</v>
      </c>
      <c r="Y57" s="64"/>
      <c r="Z57" s="2"/>
    </row>
    <row r="58" spans="1:26" ht="356.5" x14ac:dyDescent="0.35">
      <c r="A58" s="108"/>
      <c r="B58" s="109" t="s">
        <v>112</v>
      </c>
      <c r="C58" s="320"/>
      <c r="D58" s="97" t="s">
        <v>319</v>
      </c>
      <c r="E58" s="97">
        <v>5.2</v>
      </c>
      <c r="F58" s="90" t="s">
        <v>320</v>
      </c>
      <c r="G58" s="84" t="s">
        <v>53</v>
      </c>
      <c r="H58" s="86" t="s">
        <v>321</v>
      </c>
      <c r="I58" s="86" t="s">
        <v>303</v>
      </c>
      <c r="J58" s="85" t="s">
        <v>145</v>
      </c>
      <c r="K58" s="84" t="s">
        <v>304</v>
      </c>
      <c r="L58" s="90" t="s">
        <v>310</v>
      </c>
      <c r="M58" s="86" t="s">
        <v>1610</v>
      </c>
      <c r="N58" s="82">
        <v>4</v>
      </c>
      <c r="O58" s="82" t="s">
        <v>80</v>
      </c>
      <c r="P58" s="82" t="s">
        <v>20</v>
      </c>
      <c r="Q58" s="83" t="s">
        <v>46</v>
      </c>
      <c r="R58" s="86" t="s">
        <v>1551</v>
      </c>
      <c r="S58" s="85" t="s">
        <v>322</v>
      </c>
      <c r="T58" s="85" t="s">
        <v>157</v>
      </c>
      <c r="U58" s="86" t="s">
        <v>372</v>
      </c>
      <c r="V58" s="87" t="s">
        <v>151</v>
      </c>
      <c r="W58" s="85" t="s">
        <v>151</v>
      </c>
      <c r="X58" s="236" t="s">
        <v>151</v>
      </c>
      <c r="Y58" s="64"/>
      <c r="Z58" s="2"/>
    </row>
    <row r="59" spans="1:26" ht="391" x14ac:dyDescent="0.35">
      <c r="A59" s="316" t="s">
        <v>373</v>
      </c>
      <c r="B59" s="82" t="s">
        <v>112</v>
      </c>
      <c r="C59" s="103">
        <v>6</v>
      </c>
      <c r="D59" s="104" t="s">
        <v>374</v>
      </c>
      <c r="E59" s="103">
        <v>6.1</v>
      </c>
      <c r="F59" s="79" t="s">
        <v>142</v>
      </c>
      <c r="G59" s="78" t="s">
        <v>52</v>
      </c>
      <c r="H59" s="79" t="s">
        <v>143</v>
      </c>
      <c r="I59" s="79" t="s">
        <v>144</v>
      </c>
      <c r="J59" s="80" t="s">
        <v>145</v>
      </c>
      <c r="K59" s="78" t="s">
        <v>146</v>
      </c>
      <c r="L59" s="81" t="s">
        <v>147</v>
      </c>
      <c r="M59" s="79" t="s">
        <v>1611</v>
      </c>
      <c r="N59" s="82">
        <v>5</v>
      </c>
      <c r="O59" s="82" t="s">
        <v>80</v>
      </c>
      <c r="P59" s="82" t="s">
        <v>19</v>
      </c>
      <c r="Q59" s="83" t="s">
        <v>46</v>
      </c>
      <c r="R59" s="86" t="s">
        <v>1551</v>
      </c>
      <c r="S59" s="85" t="s">
        <v>375</v>
      </c>
      <c r="T59" s="85" t="s">
        <v>149</v>
      </c>
      <c r="U59" s="86" t="s">
        <v>376</v>
      </c>
      <c r="V59" s="87" t="s">
        <v>151</v>
      </c>
      <c r="W59" s="85" t="s">
        <v>151</v>
      </c>
      <c r="X59" s="236" t="s">
        <v>151</v>
      </c>
      <c r="Y59" s="64"/>
      <c r="Z59" s="2"/>
    </row>
    <row r="60" spans="1:26" ht="345" x14ac:dyDescent="0.35">
      <c r="A60" s="97"/>
      <c r="B60" s="82" t="s">
        <v>112</v>
      </c>
      <c r="C60" s="103"/>
      <c r="D60" s="104" t="s">
        <v>377</v>
      </c>
      <c r="E60" s="103">
        <v>6.2</v>
      </c>
      <c r="F60" s="94" t="s">
        <v>378</v>
      </c>
      <c r="G60" s="84" t="s">
        <v>52</v>
      </c>
      <c r="H60" s="90" t="s">
        <v>379</v>
      </c>
      <c r="I60" s="86" t="s">
        <v>144</v>
      </c>
      <c r="J60" s="85" t="s">
        <v>145</v>
      </c>
      <c r="K60" s="78" t="s">
        <v>146</v>
      </c>
      <c r="L60" s="319" t="s">
        <v>380</v>
      </c>
      <c r="M60" s="94" t="s">
        <v>1612</v>
      </c>
      <c r="N60" s="82">
        <v>5</v>
      </c>
      <c r="O60" s="82" t="s">
        <v>80</v>
      </c>
      <c r="P60" s="82" t="s">
        <v>19</v>
      </c>
      <c r="Q60" s="83" t="s">
        <v>46</v>
      </c>
      <c r="R60" s="86" t="s">
        <v>1551</v>
      </c>
      <c r="S60" s="319" t="s">
        <v>381</v>
      </c>
      <c r="T60" s="319" t="s">
        <v>157</v>
      </c>
      <c r="U60" s="95" t="s">
        <v>382</v>
      </c>
      <c r="V60" s="87" t="s">
        <v>151</v>
      </c>
      <c r="W60" s="85" t="s">
        <v>151</v>
      </c>
      <c r="X60" s="236" t="s">
        <v>151</v>
      </c>
      <c r="Y60" s="64"/>
      <c r="Z60" s="2"/>
    </row>
    <row r="61" spans="1:26" ht="333.5" x14ac:dyDescent="0.35">
      <c r="A61" s="97"/>
      <c r="B61" s="82" t="s">
        <v>112</v>
      </c>
      <c r="C61" s="103"/>
      <c r="D61" s="89" t="s">
        <v>165</v>
      </c>
      <c r="E61" s="83">
        <v>6.3</v>
      </c>
      <c r="F61" s="86" t="s">
        <v>166</v>
      </c>
      <c r="G61" s="86" t="s">
        <v>52</v>
      </c>
      <c r="H61" s="86" t="s">
        <v>167</v>
      </c>
      <c r="I61" s="86" t="s">
        <v>144</v>
      </c>
      <c r="J61" s="85" t="s">
        <v>145</v>
      </c>
      <c r="K61" s="84" t="s">
        <v>146</v>
      </c>
      <c r="L61" s="90" t="s">
        <v>168</v>
      </c>
      <c r="M61" s="91" t="s">
        <v>1613</v>
      </c>
      <c r="N61" s="82">
        <v>5</v>
      </c>
      <c r="O61" s="82" t="s">
        <v>80</v>
      </c>
      <c r="P61" s="82" t="s">
        <v>19</v>
      </c>
      <c r="Q61" s="83" t="s">
        <v>74</v>
      </c>
      <c r="R61" s="86" t="s">
        <v>1554</v>
      </c>
      <c r="S61" s="85" t="s">
        <v>169</v>
      </c>
      <c r="T61" s="85" t="s">
        <v>157</v>
      </c>
      <c r="U61" s="86" t="s">
        <v>383</v>
      </c>
      <c r="V61" s="87">
        <v>46112</v>
      </c>
      <c r="W61" s="85" t="s">
        <v>171</v>
      </c>
      <c r="X61" s="82" t="s">
        <v>172</v>
      </c>
      <c r="Y61" s="64"/>
      <c r="Z61" s="2"/>
    </row>
    <row r="62" spans="1:26" ht="333.5" x14ac:dyDescent="0.35">
      <c r="A62" s="97"/>
      <c r="B62" s="82" t="s">
        <v>112</v>
      </c>
      <c r="C62" s="103"/>
      <c r="D62" s="89" t="s">
        <v>173</v>
      </c>
      <c r="E62" s="83">
        <v>6.4</v>
      </c>
      <c r="F62" s="86" t="s">
        <v>166</v>
      </c>
      <c r="G62" s="86" t="s">
        <v>52</v>
      </c>
      <c r="H62" s="86" t="s">
        <v>174</v>
      </c>
      <c r="I62" s="86" t="s">
        <v>144</v>
      </c>
      <c r="J62" s="85" t="s">
        <v>145</v>
      </c>
      <c r="K62" s="84" t="s">
        <v>175</v>
      </c>
      <c r="L62" s="90" t="s">
        <v>176</v>
      </c>
      <c r="M62" s="91" t="s">
        <v>1614</v>
      </c>
      <c r="N62" s="82">
        <v>6</v>
      </c>
      <c r="O62" s="82" t="s">
        <v>80</v>
      </c>
      <c r="P62" s="82" t="s">
        <v>17</v>
      </c>
      <c r="Q62" s="83" t="s">
        <v>74</v>
      </c>
      <c r="R62" s="86" t="s">
        <v>1556</v>
      </c>
      <c r="S62" s="85" t="s">
        <v>177</v>
      </c>
      <c r="T62" s="85" t="s">
        <v>157</v>
      </c>
      <c r="U62" s="86" t="s">
        <v>264</v>
      </c>
      <c r="V62" s="87">
        <v>46112</v>
      </c>
      <c r="W62" s="85" t="s">
        <v>171</v>
      </c>
      <c r="X62" s="82" t="s">
        <v>172</v>
      </c>
      <c r="Y62" s="64"/>
      <c r="Z62" s="2"/>
    </row>
    <row r="63" spans="1:26" ht="368" x14ac:dyDescent="0.35">
      <c r="A63" s="97"/>
      <c r="B63" s="82" t="s">
        <v>112</v>
      </c>
      <c r="C63" s="103"/>
      <c r="D63" s="104" t="s">
        <v>349</v>
      </c>
      <c r="E63" s="310" t="s">
        <v>384</v>
      </c>
      <c r="F63" s="86" t="s">
        <v>180</v>
      </c>
      <c r="G63" s="86" t="s">
        <v>52</v>
      </c>
      <c r="H63" s="86" t="s">
        <v>181</v>
      </c>
      <c r="I63" s="86" t="s">
        <v>144</v>
      </c>
      <c r="J63" s="85" t="s">
        <v>145</v>
      </c>
      <c r="K63" s="84" t="s">
        <v>182</v>
      </c>
      <c r="L63" s="90" t="s">
        <v>183</v>
      </c>
      <c r="M63" s="91" t="s">
        <v>1569</v>
      </c>
      <c r="N63" s="82">
        <v>5</v>
      </c>
      <c r="O63" s="82" t="s">
        <v>80</v>
      </c>
      <c r="P63" s="82" t="s">
        <v>19</v>
      </c>
      <c r="Q63" s="83" t="s">
        <v>74</v>
      </c>
      <c r="R63" s="86" t="s">
        <v>1886</v>
      </c>
      <c r="S63" s="85" t="s">
        <v>169</v>
      </c>
      <c r="T63" s="85" t="s">
        <v>157</v>
      </c>
      <c r="U63" s="86" t="s">
        <v>265</v>
      </c>
      <c r="V63" s="87">
        <v>46112</v>
      </c>
      <c r="W63" s="85" t="s">
        <v>171</v>
      </c>
      <c r="X63" s="82" t="s">
        <v>172</v>
      </c>
      <c r="Y63" s="64"/>
      <c r="Z63" s="2"/>
    </row>
    <row r="64" spans="1:26" ht="172.5" x14ac:dyDescent="0.35">
      <c r="A64" s="97"/>
      <c r="B64" s="82" t="s">
        <v>112</v>
      </c>
      <c r="C64" s="103"/>
      <c r="D64" s="104" t="s">
        <v>357</v>
      </c>
      <c r="E64" s="103">
        <v>6.6</v>
      </c>
      <c r="F64" s="84" t="s">
        <v>206</v>
      </c>
      <c r="G64" s="86" t="s">
        <v>52</v>
      </c>
      <c r="H64" s="85" t="s">
        <v>207</v>
      </c>
      <c r="I64" s="84" t="s">
        <v>144</v>
      </c>
      <c r="J64" s="94" t="s">
        <v>145</v>
      </c>
      <c r="K64" s="84" t="s">
        <v>146</v>
      </c>
      <c r="L64" s="86" t="s">
        <v>208</v>
      </c>
      <c r="M64" s="94" t="s">
        <v>1615</v>
      </c>
      <c r="N64" s="82">
        <v>3</v>
      </c>
      <c r="O64" s="82" t="s">
        <v>79</v>
      </c>
      <c r="P64" s="82" t="s">
        <v>21</v>
      </c>
      <c r="Q64" s="83" t="s">
        <v>46</v>
      </c>
      <c r="R64" s="90" t="s">
        <v>1551</v>
      </c>
      <c r="S64" s="94" t="s">
        <v>209</v>
      </c>
      <c r="T64" s="94" t="s">
        <v>157</v>
      </c>
      <c r="U64" s="86" t="s">
        <v>204</v>
      </c>
      <c r="V64" s="87" t="s">
        <v>151</v>
      </c>
      <c r="W64" s="85" t="s">
        <v>151</v>
      </c>
      <c r="X64" s="82" t="s">
        <v>151</v>
      </c>
      <c r="Y64" s="64"/>
      <c r="Z64" s="2"/>
    </row>
    <row r="65" spans="1:26" ht="380.5" x14ac:dyDescent="0.35">
      <c r="A65" s="321" t="s">
        <v>385</v>
      </c>
      <c r="B65" s="82" t="s">
        <v>112</v>
      </c>
      <c r="C65" s="103">
        <v>7</v>
      </c>
      <c r="D65" s="104" t="s">
        <v>386</v>
      </c>
      <c r="E65" s="103">
        <v>7.1</v>
      </c>
      <c r="F65" s="94" t="s">
        <v>387</v>
      </c>
      <c r="G65" s="84" t="s">
        <v>52</v>
      </c>
      <c r="H65" s="86" t="s">
        <v>388</v>
      </c>
      <c r="I65" s="84" t="s">
        <v>303</v>
      </c>
      <c r="J65" s="85" t="s">
        <v>145</v>
      </c>
      <c r="K65" s="84" t="s">
        <v>389</v>
      </c>
      <c r="L65" s="85" t="s">
        <v>390</v>
      </c>
      <c r="M65" s="90" t="s">
        <v>1616</v>
      </c>
      <c r="N65" s="82">
        <v>5</v>
      </c>
      <c r="O65" s="82" t="s">
        <v>80</v>
      </c>
      <c r="P65" s="82" t="s">
        <v>19</v>
      </c>
      <c r="Q65" s="83" t="s">
        <v>46</v>
      </c>
      <c r="R65" s="90" t="s">
        <v>1551</v>
      </c>
      <c r="S65" s="94" t="s">
        <v>209</v>
      </c>
      <c r="T65" s="84" t="s">
        <v>157</v>
      </c>
      <c r="U65" s="112" t="s">
        <v>391</v>
      </c>
      <c r="V65" s="87" t="s">
        <v>151</v>
      </c>
      <c r="W65" s="85" t="s">
        <v>151</v>
      </c>
      <c r="X65" s="236" t="s">
        <v>151</v>
      </c>
      <c r="Y65" s="64"/>
      <c r="Z65" s="2"/>
    </row>
    <row r="66" spans="1:26" ht="402.5" x14ac:dyDescent="0.35">
      <c r="A66" s="104"/>
      <c r="B66" s="82" t="s">
        <v>112</v>
      </c>
      <c r="C66" s="103"/>
      <c r="D66" s="104" t="s">
        <v>392</v>
      </c>
      <c r="E66" s="103">
        <v>7.2</v>
      </c>
      <c r="F66" s="94" t="s">
        <v>393</v>
      </c>
      <c r="G66" s="84" t="s">
        <v>52</v>
      </c>
      <c r="H66" s="86" t="s">
        <v>394</v>
      </c>
      <c r="I66" s="79" t="s">
        <v>395</v>
      </c>
      <c r="J66" s="80" t="s">
        <v>145</v>
      </c>
      <c r="K66" s="78" t="s">
        <v>146</v>
      </c>
      <c r="L66" s="81" t="s">
        <v>147</v>
      </c>
      <c r="M66" s="79" t="s">
        <v>1617</v>
      </c>
      <c r="N66" s="82">
        <v>5</v>
      </c>
      <c r="O66" s="82" t="s">
        <v>80</v>
      </c>
      <c r="P66" s="82" t="s">
        <v>19</v>
      </c>
      <c r="Q66" s="83" t="s">
        <v>46</v>
      </c>
      <c r="R66" s="86" t="s">
        <v>1551</v>
      </c>
      <c r="S66" s="90" t="s">
        <v>396</v>
      </c>
      <c r="T66" s="85" t="s">
        <v>149</v>
      </c>
      <c r="U66" s="86" t="s">
        <v>397</v>
      </c>
      <c r="V66" s="87" t="s">
        <v>151</v>
      </c>
      <c r="W66" s="85" t="s">
        <v>151</v>
      </c>
      <c r="X66" s="236" t="s">
        <v>151</v>
      </c>
      <c r="Y66" s="64"/>
      <c r="Z66" s="2"/>
    </row>
    <row r="67" spans="1:26" ht="322" x14ac:dyDescent="0.35">
      <c r="A67" s="104"/>
      <c r="B67" s="82" t="s">
        <v>112</v>
      </c>
      <c r="C67" s="103"/>
      <c r="D67" s="104" t="s">
        <v>398</v>
      </c>
      <c r="E67" s="103">
        <v>7.3</v>
      </c>
      <c r="F67" s="94" t="s">
        <v>399</v>
      </c>
      <c r="G67" s="84" t="s">
        <v>52</v>
      </c>
      <c r="H67" s="86" t="s">
        <v>400</v>
      </c>
      <c r="I67" s="86" t="s">
        <v>144</v>
      </c>
      <c r="J67" s="85" t="s">
        <v>145</v>
      </c>
      <c r="K67" s="84" t="s">
        <v>401</v>
      </c>
      <c r="L67" s="85" t="s">
        <v>402</v>
      </c>
      <c r="M67" s="90" t="s">
        <v>1618</v>
      </c>
      <c r="N67" s="82">
        <v>5</v>
      </c>
      <c r="O67" s="82" t="s">
        <v>80</v>
      </c>
      <c r="P67" s="82" t="s">
        <v>19</v>
      </c>
      <c r="Q67" s="83" t="s">
        <v>46</v>
      </c>
      <c r="R67" s="86" t="s">
        <v>1551</v>
      </c>
      <c r="S67" s="85" t="s">
        <v>190</v>
      </c>
      <c r="T67" s="85" t="s">
        <v>157</v>
      </c>
      <c r="U67" s="90" t="s">
        <v>403</v>
      </c>
      <c r="V67" s="87" t="s">
        <v>151</v>
      </c>
      <c r="W67" s="85" t="s">
        <v>151</v>
      </c>
      <c r="X67" s="236" t="s">
        <v>151</v>
      </c>
      <c r="Y67" s="64"/>
      <c r="Z67" s="2"/>
    </row>
    <row r="68" spans="1:26" ht="230" x14ac:dyDescent="0.35">
      <c r="A68" s="88"/>
      <c r="B68" s="82" t="s">
        <v>112</v>
      </c>
      <c r="C68" s="92"/>
      <c r="D68" s="89" t="s">
        <v>185</v>
      </c>
      <c r="E68" s="83">
        <v>7.4</v>
      </c>
      <c r="F68" s="86" t="s">
        <v>186</v>
      </c>
      <c r="G68" s="86" t="s">
        <v>53</v>
      </c>
      <c r="H68" s="86" t="s">
        <v>404</v>
      </c>
      <c r="I68" s="86" t="s">
        <v>144</v>
      </c>
      <c r="J68" s="85" t="s">
        <v>145</v>
      </c>
      <c r="K68" s="84" t="s">
        <v>188</v>
      </c>
      <c r="L68" s="90" t="s">
        <v>189</v>
      </c>
      <c r="M68" s="91" t="s">
        <v>1619</v>
      </c>
      <c r="N68" s="82">
        <v>2</v>
      </c>
      <c r="O68" s="82" t="s">
        <v>80</v>
      </c>
      <c r="P68" s="82" t="s">
        <v>21</v>
      </c>
      <c r="Q68" s="83" t="s">
        <v>46</v>
      </c>
      <c r="R68" s="86" t="s">
        <v>1551</v>
      </c>
      <c r="S68" s="85" t="s">
        <v>190</v>
      </c>
      <c r="T68" s="85" t="s">
        <v>157</v>
      </c>
      <c r="U68" s="86" t="s">
        <v>405</v>
      </c>
      <c r="V68" s="87" t="s">
        <v>151</v>
      </c>
      <c r="W68" s="85" t="s">
        <v>151</v>
      </c>
      <c r="X68" s="236" t="s">
        <v>151</v>
      </c>
      <c r="Y68" s="64"/>
      <c r="Z68" s="2"/>
    </row>
    <row r="69" spans="1:26" ht="218.5" x14ac:dyDescent="0.35">
      <c r="A69" s="88"/>
      <c r="B69" s="82" t="s">
        <v>112</v>
      </c>
      <c r="C69" s="92"/>
      <c r="D69" s="89" t="s">
        <v>406</v>
      </c>
      <c r="E69" s="83">
        <v>7.5</v>
      </c>
      <c r="F69" s="86" t="s">
        <v>407</v>
      </c>
      <c r="G69" s="86" t="s">
        <v>53</v>
      </c>
      <c r="H69" s="86" t="s">
        <v>408</v>
      </c>
      <c r="I69" s="86" t="s">
        <v>144</v>
      </c>
      <c r="J69" s="94" t="s">
        <v>145</v>
      </c>
      <c r="K69" s="84" t="s">
        <v>146</v>
      </c>
      <c r="L69" s="90" t="s">
        <v>203</v>
      </c>
      <c r="M69" s="94" t="s">
        <v>1620</v>
      </c>
      <c r="N69" s="82">
        <v>4</v>
      </c>
      <c r="O69" s="82" t="s">
        <v>80</v>
      </c>
      <c r="P69" s="82" t="s">
        <v>20</v>
      </c>
      <c r="Q69" s="83" t="s">
        <v>46</v>
      </c>
      <c r="R69" s="90" t="s">
        <v>1551</v>
      </c>
      <c r="S69" s="94" t="s">
        <v>198</v>
      </c>
      <c r="T69" s="85" t="s">
        <v>157</v>
      </c>
      <c r="U69" s="86" t="s">
        <v>409</v>
      </c>
      <c r="V69" s="87" t="s">
        <v>151</v>
      </c>
      <c r="W69" s="85" t="s">
        <v>151</v>
      </c>
      <c r="X69" s="236" t="s">
        <v>151</v>
      </c>
      <c r="Y69" s="64"/>
      <c r="Z69" s="2"/>
    </row>
    <row r="70" spans="1:26" ht="379.5" x14ac:dyDescent="0.35">
      <c r="A70" s="321" t="s">
        <v>410</v>
      </c>
      <c r="B70" s="82" t="s">
        <v>112</v>
      </c>
      <c r="C70" s="103">
        <v>8</v>
      </c>
      <c r="D70" s="104" t="s">
        <v>411</v>
      </c>
      <c r="E70" s="103">
        <v>8.1</v>
      </c>
      <c r="F70" s="79" t="s">
        <v>142</v>
      </c>
      <c r="G70" s="78" t="s">
        <v>52</v>
      </c>
      <c r="H70" s="79" t="s">
        <v>143</v>
      </c>
      <c r="I70" s="79" t="s">
        <v>144</v>
      </c>
      <c r="J70" s="80" t="s">
        <v>145</v>
      </c>
      <c r="K70" s="78" t="s">
        <v>146</v>
      </c>
      <c r="L70" s="81" t="s">
        <v>147</v>
      </c>
      <c r="M70" s="79" t="s">
        <v>1621</v>
      </c>
      <c r="N70" s="82">
        <v>5</v>
      </c>
      <c r="O70" s="82" t="s">
        <v>80</v>
      </c>
      <c r="P70" s="82" t="s">
        <v>19</v>
      </c>
      <c r="Q70" s="83" t="s">
        <v>46</v>
      </c>
      <c r="R70" s="86" t="s">
        <v>1551</v>
      </c>
      <c r="S70" s="85" t="s">
        <v>148</v>
      </c>
      <c r="T70" s="85" t="s">
        <v>149</v>
      </c>
      <c r="U70" s="86" t="s">
        <v>412</v>
      </c>
      <c r="V70" s="87" t="s">
        <v>151</v>
      </c>
      <c r="W70" s="85" t="s">
        <v>151</v>
      </c>
      <c r="X70" s="236" t="s">
        <v>151</v>
      </c>
      <c r="Y70" s="64"/>
      <c r="Z70" s="2"/>
    </row>
    <row r="71" spans="1:26" ht="264.5" x14ac:dyDescent="0.35">
      <c r="A71" s="88"/>
      <c r="B71" s="82" t="s">
        <v>112</v>
      </c>
      <c r="C71" s="92"/>
      <c r="D71" s="89" t="s">
        <v>185</v>
      </c>
      <c r="E71" s="83">
        <v>8.1999999999999993</v>
      </c>
      <c r="F71" s="86" t="s">
        <v>186</v>
      </c>
      <c r="G71" s="86" t="s">
        <v>53</v>
      </c>
      <c r="H71" s="86" t="s">
        <v>187</v>
      </c>
      <c r="I71" s="86" t="s">
        <v>144</v>
      </c>
      <c r="J71" s="85" t="s">
        <v>145</v>
      </c>
      <c r="K71" s="84" t="s">
        <v>188</v>
      </c>
      <c r="L71" s="90" t="s">
        <v>189</v>
      </c>
      <c r="M71" s="91" t="s">
        <v>1622</v>
      </c>
      <c r="N71" s="82">
        <v>2</v>
      </c>
      <c r="O71" s="82" t="s">
        <v>80</v>
      </c>
      <c r="P71" s="82" t="s">
        <v>21</v>
      </c>
      <c r="Q71" s="83" t="s">
        <v>46</v>
      </c>
      <c r="R71" s="86" t="s">
        <v>1551</v>
      </c>
      <c r="S71" s="85" t="s">
        <v>190</v>
      </c>
      <c r="T71" s="85" t="s">
        <v>157</v>
      </c>
      <c r="U71" s="86" t="s">
        <v>343</v>
      </c>
      <c r="V71" s="87" t="s">
        <v>151</v>
      </c>
      <c r="W71" s="85" t="s">
        <v>151</v>
      </c>
      <c r="X71" s="82" t="s">
        <v>151</v>
      </c>
      <c r="Y71" s="64"/>
      <c r="Z71" s="2"/>
    </row>
    <row r="72" spans="1:26" ht="264.5" x14ac:dyDescent="0.35">
      <c r="A72" s="104"/>
      <c r="B72" s="82" t="s">
        <v>112</v>
      </c>
      <c r="C72" s="103"/>
      <c r="D72" s="104" t="s">
        <v>413</v>
      </c>
      <c r="E72" s="103">
        <v>8.3000000000000007</v>
      </c>
      <c r="F72" s="86" t="s">
        <v>414</v>
      </c>
      <c r="G72" s="84" t="s">
        <v>52</v>
      </c>
      <c r="H72" s="86" t="s">
        <v>415</v>
      </c>
      <c r="I72" s="86" t="s">
        <v>144</v>
      </c>
      <c r="J72" s="85" t="s">
        <v>145</v>
      </c>
      <c r="K72" s="84" t="s">
        <v>416</v>
      </c>
      <c r="L72" s="90" t="s">
        <v>417</v>
      </c>
      <c r="M72" s="86" t="s">
        <v>1623</v>
      </c>
      <c r="N72" s="82">
        <v>5</v>
      </c>
      <c r="O72" s="82" t="s">
        <v>80</v>
      </c>
      <c r="P72" s="82" t="s">
        <v>19</v>
      </c>
      <c r="Q72" s="83" t="s">
        <v>46</v>
      </c>
      <c r="R72" s="86" t="s">
        <v>1551</v>
      </c>
      <c r="S72" s="85" t="s">
        <v>418</v>
      </c>
      <c r="T72" s="85" t="s">
        <v>157</v>
      </c>
      <c r="U72" s="86" t="s">
        <v>419</v>
      </c>
      <c r="V72" s="87" t="s">
        <v>151</v>
      </c>
      <c r="W72" s="85" t="s">
        <v>151</v>
      </c>
      <c r="X72" s="236" t="s">
        <v>151</v>
      </c>
      <c r="Y72" s="64"/>
      <c r="Z72" s="2"/>
    </row>
    <row r="73" spans="1:26" ht="356.5" x14ac:dyDescent="0.35">
      <c r="A73" s="104"/>
      <c r="B73" s="82" t="s">
        <v>112</v>
      </c>
      <c r="C73" s="103"/>
      <c r="D73" s="97" t="s">
        <v>319</v>
      </c>
      <c r="E73" s="103">
        <v>8.4</v>
      </c>
      <c r="F73" s="90" t="s">
        <v>320</v>
      </c>
      <c r="G73" s="84" t="s">
        <v>53</v>
      </c>
      <c r="H73" s="86" t="s">
        <v>321</v>
      </c>
      <c r="I73" s="86" t="s">
        <v>303</v>
      </c>
      <c r="J73" s="85" t="s">
        <v>145</v>
      </c>
      <c r="K73" s="84" t="s">
        <v>304</v>
      </c>
      <c r="L73" s="90" t="s">
        <v>310</v>
      </c>
      <c r="M73" s="86" t="s">
        <v>1624</v>
      </c>
      <c r="N73" s="82">
        <v>4</v>
      </c>
      <c r="O73" s="82" t="s">
        <v>80</v>
      </c>
      <c r="P73" s="82" t="s">
        <v>20</v>
      </c>
      <c r="Q73" s="83" t="s">
        <v>46</v>
      </c>
      <c r="R73" s="86" t="s">
        <v>1551</v>
      </c>
      <c r="S73" s="85" t="s">
        <v>322</v>
      </c>
      <c r="T73" s="85" t="s">
        <v>157</v>
      </c>
      <c r="U73" s="86" t="s">
        <v>372</v>
      </c>
      <c r="V73" s="87" t="s">
        <v>151</v>
      </c>
      <c r="W73" s="85" t="s">
        <v>151</v>
      </c>
      <c r="X73" s="236" t="s">
        <v>151</v>
      </c>
      <c r="Y73" s="64"/>
      <c r="Z73" s="2"/>
    </row>
    <row r="74" spans="1:26" ht="23" x14ac:dyDescent="0.35">
      <c r="A74" s="321" t="s">
        <v>420</v>
      </c>
      <c r="B74" s="85"/>
      <c r="C74" s="103"/>
      <c r="D74" s="97"/>
      <c r="E74" s="84"/>
      <c r="F74" s="90"/>
      <c r="G74" s="84"/>
      <c r="H74" s="86"/>
      <c r="I74" s="86"/>
      <c r="J74" s="85"/>
      <c r="K74" s="84"/>
      <c r="L74" s="90"/>
      <c r="M74" s="86"/>
      <c r="N74" s="88"/>
      <c r="O74" s="88"/>
      <c r="P74" s="88"/>
      <c r="Q74" s="92"/>
      <c r="R74" s="86"/>
      <c r="S74" s="85"/>
      <c r="T74" s="85"/>
      <c r="U74" s="86"/>
      <c r="V74" s="87"/>
      <c r="W74" s="85"/>
      <c r="X74" s="317"/>
      <c r="Y74" s="64"/>
      <c r="Z74" s="2"/>
    </row>
    <row r="75" spans="1:26" ht="333.5" x14ac:dyDescent="0.35">
      <c r="A75" s="321" t="s">
        <v>421</v>
      </c>
      <c r="B75" s="82" t="s">
        <v>112</v>
      </c>
      <c r="C75" s="103">
        <v>9</v>
      </c>
      <c r="D75" s="89" t="s">
        <v>165</v>
      </c>
      <c r="E75" s="83">
        <v>9.1</v>
      </c>
      <c r="F75" s="86" t="s">
        <v>166</v>
      </c>
      <c r="G75" s="86" t="s">
        <v>52</v>
      </c>
      <c r="H75" s="86" t="s">
        <v>167</v>
      </c>
      <c r="I75" s="86" t="s">
        <v>144</v>
      </c>
      <c r="J75" s="85" t="s">
        <v>145</v>
      </c>
      <c r="K75" s="84" t="s">
        <v>146</v>
      </c>
      <c r="L75" s="90" t="s">
        <v>168</v>
      </c>
      <c r="M75" s="91" t="s">
        <v>1625</v>
      </c>
      <c r="N75" s="82">
        <v>5</v>
      </c>
      <c r="O75" s="82" t="s">
        <v>80</v>
      </c>
      <c r="P75" s="82" t="s">
        <v>19</v>
      </c>
      <c r="Q75" s="83" t="s">
        <v>74</v>
      </c>
      <c r="R75" s="86" t="s">
        <v>1557</v>
      </c>
      <c r="S75" s="85" t="s">
        <v>169</v>
      </c>
      <c r="T75" s="85" t="s">
        <v>157</v>
      </c>
      <c r="U75" s="86" t="s">
        <v>383</v>
      </c>
      <c r="V75" s="87">
        <v>46112</v>
      </c>
      <c r="W75" s="85" t="s">
        <v>171</v>
      </c>
      <c r="X75" s="82" t="s">
        <v>172</v>
      </c>
      <c r="Y75" s="64"/>
      <c r="Z75" s="2"/>
    </row>
    <row r="76" spans="1:26" ht="253" x14ac:dyDescent="0.35">
      <c r="A76" s="104"/>
      <c r="B76" s="82" t="s">
        <v>112</v>
      </c>
      <c r="C76" s="103"/>
      <c r="D76" s="104" t="s">
        <v>422</v>
      </c>
      <c r="E76" s="103">
        <v>9.1999999999999993</v>
      </c>
      <c r="F76" s="86" t="s">
        <v>423</v>
      </c>
      <c r="G76" s="86" t="s">
        <v>53</v>
      </c>
      <c r="H76" s="86" t="s">
        <v>424</v>
      </c>
      <c r="I76" s="86" t="s">
        <v>425</v>
      </c>
      <c r="J76" s="90" t="s">
        <v>145</v>
      </c>
      <c r="K76" s="84" t="s">
        <v>426</v>
      </c>
      <c r="L76" s="86" t="s">
        <v>427</v>
      </c>
      <c r="M76" s="86" t="s">
        <v>1626</v>
      </c>
      <c r="N76" s="82">
        <v>4</v>
      </c>
      <c r="O76" s="82" t="s">
        <v>80</v>
      </c>
      <c r="P76" s="82" t="s">
        <v>20</v>
      </c>
      <c r="Q76" s="83" t="s">
        <v>46</v>
      </c>
      <c r="R76" s="90" t="s">
        <v>1551</v>
      </c>
      <c r="S76" s="85" t="s">
        <v>428</v>
      </c>
      <c r="T76" s="85" t="s">
        <v>157</v>
      </c>
      <c r="U76" s="90" t="s">
        <v>429</v>
      </c>
      <c r="V76" s="87" t="s">
        <v>151</v>
      </c>
      <c r="W76" s="85" t="s">
        <v>151</v>
      </c>
      <c r="X76" s="236" t="s">
        <v>151</v>
      </c>
      <c r="Y76" s="64"/>
      <c r="Z76" s="2"/>
    </row>
    <row r="77" spans="1:26" ht="310.5" x14ac:dyDescent="0.35">
      <c r="A77" s="104"/>
      <c r="B77" s="82" t="s">
        <v>112</v>
      </c>
      <c r="C77" s="103"/>
      <c r="D77" s="104" t="s">
        <v>430</v>
      </c>
      <c r="E77" s="103">
        <v>9.3000000000000007</v>
      </c>
      <c r="F77" s="84" t="s">
        <v>431</v>
      </c>
      <c r="G77" s="86" t="s">
        <v>52</v>
      </c>
      <c r="H77" s="85" t="s">
        <v>207</v>
      </c>
      <c r="I77" s="84" t="s">
        <v>144</v>
      </c>
      <c r="J77" s="94" t="s">
        <v>145</v>
      </c>
      <c r="K77" s="84" t="s">
        <v>146</v>
      </c>
      <c r="L77" s="86" t="s">
        <v>432</v>
      </c>
      <c r="M77" s="94" t="s">
        <v>1627</v>
      </c>
      <c r="N77" s="82">
        <v>3</v>
      </c>
      <c r="O77" s="82" t="s">
        <v>79</v>
      </c>
      <c r="P77" s="82" t="s">
        <v>21</v>
      </c>
      <c r="Q77" s="83" t="s">
        <v>46</v>
      </c>
      <c r="R77" s="90" t="s">
        <v>1551</v>
      </c>
      <c r="S77" s="94" t="s">
        <v>209</v>
      </c>
      <c r="T77" s="94" t="s">
        <v>157</v>
      </c>
      <c r="U77" s="90" t="s">
        <v>433</v>
      </c>
      <c r="V77" s="87" t="s">
        <v>151</v>
      </c>
      <c r="W77" s="85" t="s">
        <v>151</v>
      </c>
      <c r="X77" s="236" t="s">
        <v>151</v>
      </c>
      <c r="Y77" s="64"/>
      <c r="Z77" s="2"/>
    </row>
    <row r="78" spans="1:26" ht="310.5" x14ac:dyDescent="0.35">
      <c r="A78" s="104"/>
      <c r="B78" s="82" t="s">
        <v>112</v>
      </c>
      <c r="C78" s="103"/>
      <c r="D78" s="104" t="s">
        <v>434</v>
      </c>
      <c r="E78" s="103">
        <v>9.4</v>
      </c>
      <c r="F78" s="85" t="s">
        <v>435</v>
      </c>
      <c r="G78" s="84" t="s">
        <v>52</v>
      </c>
      <c r="H78" s="86" t="s">
        <v>436</v>
      </c>
      <c r="I78" s="86" t="s">
        <v>362</v>
      </c>
      <c r="J78" s="85" t="s">
        <v>145</v>
      </c>
      <c r="K78" s="84" t="s">
        <v>175</v>
      </c>
      <c r="L78" s="85" t="s">
        <v>437</v>
      </c>
      <c r="M78" s="319" t="s">
        <v>1628</v>
      </c>
      <c r="N78" s="82">
        <v>4</v>
      </c>
      <c r="O78" s="82" t="s">
        <v>80</v>
      </c>
      <c r="P78" s="82" t="s">
        <v>20</v>
      </c>
      <c r="Q78" s="83" t="s">
        <v>46</v>
      </c>
      <c r="R78" s="86" t="s">
        <v>1551</v>
      </c>
      <c r="S78" s="85" t="s">
        <v>438</v>
      </c>
      <c r="T78" s="85" t="s">
        <v>157</v>
      </c>
      <c r="U78" s="86" t="s">
        <v>439</v>
      </c>
      <c r="V78" s="87" t="s">
        <v>151</v>
      </c>
      <c r="W78" s="85" t="s">
        <v>151</v>
      </c>
      <c r="X78" s="236" t="s">
        <v>151</v>
      </c>
      <c r="Y78" s="64"/>
      <c r="Z78" s="2"/>
    </row>
    <row r="79" spans="1:26" ht="218.5" x14ac:dyDescent="0.35">
      <c r="A79" s="104"/>
      <c r="B79" s="82" t="s">
        <v>112</v>
      </c>
      <c r="C79" s="103"/>
      <c r="D79" s="104" t="s">
        <v>440</v>
      </c>
      <c r="E79" s="103">
        <v>9.5</v>
      </c>
      <c r="F79" s="85" t="s">
        <v>281</v>
      </c>
      <c r="G79" s="84" t="s">
        <v>53</v>
      </c>
      <c r="H79" s="86" t="s">
        <v>441</v>
      </c>
      <c r="I79" s="86" t="s">
        <v>303</v>
      </c>
      <c r="J79" s="90" t="s">
        <v>145</v>
      </c>
      <c r="K79" s="84" t="s">
        <v>175</v>
      </c>
      <c r="L79" s="90" t="s">
        <v>442</v>
      </c>
      <c r="M79" s="319" t="s">
        <v>1629</v>
      </c>
      <c r="N79" s="82">
        <v>3</v>
      </c>
      <c r="O79" s="82" t="s">
        <v>80</v>
      </c>
      <c r="P79" s="82" t="s">
        <v>20</v>
      </c>
      <c r="Q79" s="83" t="s">
        <v>46</v>
      </c>
      <c r="R79" s="90" t="s">
        <v>1551</v>
      </c>
      <c r="S79" s="85" t="s">
        <v>443</v>
      </c>
      <c r="T79" s="85" t="s">
        <v>157</v>
      </c>
      <c r="U79" s="90" t="s">
        <v>444</v>
      </c>
      <c r="V79" s="87" t="s">
        <v>151</v>
      </c>
      <c r="W79" s="85" t="s">
        <v>151</v>
      </c>
      <c r="X79" s="236" t="s">
        <v>151</v>
      </c>
      <c r="Y79" s="64"/>
      <c r="Z79" s="2"/>
    </row>
    <row r="80" spans="1:26" ht="333.5" x14ac:dyDescent="0.35">
      <c r="A80" s="321" t="s">
        <v>445</v>
      </c>
      <c r="B80" s="82" t="s">
        <v>112</v>
      </c>
      <c r="C80" s="103">
        <v>10</v>
      </c>
      <c r="D80" s="89" t="s">
        <v>173</v>
      </c>
      <c r="E80" s="83">
        <v>10.1</v>
      </c>
      <c r="F80" s="86" t="s">
        <v>166</v>
      </c>
      <c r="G80" s="86" t="s">
        <v>52</v>
      </c>
      <c r="H80" s="86" t="s">
        <v>174</v>
      </c>
      <c r="I80" s="86" t="s">
        <v>144</v>
      </c>
      <c r="J80" s="85" t="s">
        <v>145</v>
      </c>
      <c r="K80" s="84" t="s">
        <v>175</v>
      </c>
      <c r="L80" s="90" t="s">
        <v>176</v>
      </c>
      <c r="M80" s="91" t="s">
        <v>1630</v>
      </c>
      <c r="N80" s="82">
        <v>6</v>
      </c>
      <c r="O80" s="82" t="s">
        <v>80</v>
      </c>
      <c r="P80" s="82" t="s">
        <v>17</v>
      </c>
      <c r="Q80" s="83" t="s">
        <v>74</v>
      </c>
      <c r="R80" s="86" t="s">
        <v>1555</v>
      </c>
      <c r="S80" s="85" t="s">
        <v>177</v>
      </c>
      <c r="T80" s="85" t="s">
        <v>157</v>
      </c>
      <c r="U80" s="86" t="s">
        <v>264</v>
      </c>
      <c r="V80" s="87">
        <v>46112</v>
      </c>
      <c r="W80" s="85" t="s">
        <v>171</v>
      </c>
      <c r="X80" s="82" t="s">
        <v>172</v>
      </c>
      <c r="Y80" s="64"/>
      <c r="Z80" s="2"/>
    </row>
    <row r="81" spans="1:26" ht="368" x14ac:dyDescent="0.35">
      <c r="A81" s="104"/>
      <c r="B81" s="82" t="s">
        <v>112</v>
      </c>
      <c r="C81" s="103"/>
      <c r="D81" s="104" t="s">
        <v>349</v>
      </c>
      <c r="E81" s="310" t="s">
        <v>446</v>
      </c>
      <c r="F81" s="86" t="s">
        <v>180</v>
      </c>
      <c r="G81" s="86" t="s">
        <v>52</v>
      </c>
      <c r="H81" s="86" t="s">
        <v>181</v>
      </c>
      <c r="I81" s="86" t="s">
        <v>144</v>
      </c>
      <c r="J81" s="85" t="s">
        <v>145</v>
      </c>
      <c r="K81" s="84" t="s">
        <v>182</v>
      </c>
      <c r="L81" s="90" t="s">
        <v>183</v>
      </c>
      <c r="M81" s="91" t="s">
        <v>1631</v>
      </c>
      <c r="N81" s="82">
        <v>5</v>
      </c>
      <c r="O81" s="82" t="s">
        <v>80</v>
      </c>
      <c r="P81" s="82" t="s">
        <v>19</v>
      </c>
      <c r="Q81" s="83" t="s">
        <v>74</v>
      </c>
      <c r="R81" s="86" t="s">
        <v>1886</v>
      </c>
      <c r="S81" s="85" t="s">
        <v>169</v>
      </c>
      <c r="T81" s="85" t="s">
        <v>157</v>
      </c>
      <c r="U81" s="86" t="s">
        <v>265</v>
      </c>
      <c r="V81" s="87">
        <v>46112</v>
      </c>
      <c r="W81" s="85" t="s">
        <v>171</v>
      </c>
      <c r="X81" s="82" t="s">
        <v>172</v>
      </c>
      <c r="Y81" s="64"/>
      <c r="Z81" s="2"/>
    </row>
    <row r="82" spans="1:26" ht="207" x14ac:dyDescent="0.35">
      <c r="A82" s="104"/>
      <c r="B82" s="82" t="s">
        <v>112</v>
      </c>
      <c r="C82" s="103"/>
      <c r="D82" s="104" t="s">
        <v>236</v>
      </c>
      <c r="E82" s="103">
        <v>10.3</v>
      </c>
      <c r="F82" s="94" t="s">
        <v>237</v>
      </c>
      <c r="G82" s="90" t="s">
        <v>52</v>
      </c>
      <c r="H82" s="86" t="s">
        <v>266</v>
      </c>
      <c r="I82" s="86" t="s">
        <v>144</v>
      </c>
      <c r="J82" s="85" t="s">
        <v>145</v>
      </c>
      <c r="K82" s="84" t="s">
        <v>239</v>
      </c>
      <c r="L82" s="90" t="s">
        <v>240</v>
      </c>
      <c r="M82" s="91" t="s">
        <v>1632</v>
      </c>
      <c r="N82" s="82">
        <v>4</v>
      </c>
      <c r="O82" s="82" t="s">
        <v>79</v>
      </c>
      <c r="P82" s="82" t="s">
        <v>21</v>
      </c>
      <c r="Q82" s="83" t="s">
        <v>46</v>
      </c>
      <c r="R82" s="86" t="s">
        <v>1551</v>
      </c>
      <c r="S82" s="85" t="s">
        <v>241</v>
      </c>
      <c r="T82" s="85" t="s">
        <v>157</v>
      </c>
      <c r="U82" s="86" t="s">
        <v>447</v>
      </c>
      <c r="V82" s="87" t="s">
        <v>151</v>
      </c>
      <c r="W82" s="85" t="s">
        <v>151</v>
      </c>
      <c r="X82" s="82" t="s">
        <v>151</v>
      </c>
      <c r="Y82" s="64"/>
      <c r="Z82" s="2"/>
    </row>
    <row r="83" spans="1:26" ht="287.5" x14ac:dyDescent="0.35">
      <c r="A83" s="88"/>
      <c r="B83" s="82" t="s">
        <v>112</v>
      </c>
      <c r="C83" s="92"/>
      <c r="D83" s="89" t="s">
        <v>185</v>
      </c>
      <c r="E83" s="83">
        <v>10.4</v>
      </c>
      <c r="F83" s="86" t="s">
        <v>186</v>
      </c>
      <c r="G83" s="86" t="s">
        <v>53</v>
      </c>
      <c r="H83" s="86" t="s">
        <v>187</v>
      </c>
      <c r="I83" s="86" t="s">
        <v>144</v>
      </c>
      <c r="J83" s="85" t="s">
        <v>145</v>
      </c>
      <c r="K83" s="84" t="s">
        <v>188</v>
      </c>
      <c r="L83" s="90" t="s">
        <v>189</v>
      </c>
      <c r="M83" s="91" t="s">
        <v>1633</v>
      </c>
      <c r="N83" s="82">
        <v>2</v>
      </c>
      <c r="O83" s="82" t="s">
        <v>80</v>
      </c>
      <c r="P83" s="82" t="s">
        <v>21</v>
      </c>
      <c r="Q83" s="83" t="s">
        <v>46</v>
      </c>
      <c r="R83" s="86" t="s">
        <v>1551</v>
      </c>
      <c r="S83" s="85" t="s">
        <v>190</v>
      </c>
      <c r="T83" s="85" t="s">
        <v>157</v>
      </c>
      <c r="U83" s="86" t="s">
        <v>448</v>
      </c>
      <c r="V83" s="87" t="s">
        <v>151</v>
      </c>
      <c r="W83" s="85" t="s">
        <v>151</v>
      </c>
      <c r="X83" s="82" t="s">
        <v>151</v>
      </c>
      <c r="Y83" s="64"/>
      <c r="Z83" s="2"/>
    </row>
    <row r="84" spans="1:26" ht="207" x14ac:dyDescent="0.35">
      <c r="A84" s="104"/>
      <c r="B84" s="82" t="s">
        <v>112</v>
      </c>
      <c r="C84" s="317"/>
      <c r="D84" s="100" t="s">
        <v>449</v>
      </c>
      <c r="E84" s="318">
        <v>10.5</v>
      </c>
      <c r="F84" s="94" t="s">
        <v>244</v>
      </c>
      <c r="G84" s="90" t="s">
        <v>53</v>
      </c>
      <c r="H84" s="86" t="s">
        <v>245</v>
      </c>
      <c r="I84" s="86" t="s">
        <v>144</v>
      </c>
      <c r="J84" s="85" t="s">
        <v>145</v>
      </c>
      <c r="K84" s="84" t="s">
        <v>246</v>
      </c>
      <c r="L84" s="90" t="s">
        <v>247</v>
      </c>
      <c r="M84" s="91" t="s">
        <v>1634</v>
      </c>
      <c r="N84" s="82">
        <v>3</v>
      </c>
      <c r="O84" s="82" t="s">
        <v>80</v>
      </c>
      <c r="P84" s="82" t="s">
        <v>20</v>
      </c>
      <c r="Q84" s="83" t="s">
        <v>46</v>
      </c>
      <c r="R84" s="86" t="s">
        <v>1551</v>
      </c>
      <c r="S84" s="85" t="s">
        <v>248</v>
      </c>
      <c r="T84" s="85" t="s">
        <v>157</v>
      </c>
      <c r="U84" s="90" t="s">
        <v>450</v>
      </c>
      <c r="V84" s="87" t="s">
        <v>151</v>
      </c>
      <c r="W84" s="85" t="s">
        <v>151</v>
      </c>
      <c r="X84" s="236" t="s">
        <v>151</v>
      </c>
      <c r="Y84" s="64"/>
      <c r="Z84" s="2"/>
    </row>
    <row r="85" spans="1:26" ht="276" x14ac:dyDescent="0.35">
      <c r="A85" s="104"/>
      <c r="B85" s="82" t="s">
        <v>112</v>
      </c>
      <c r="C85" s="103"/>
      <c r="D85" s="104" t="s">
        <v>451</v>
      </c>
      <c r="E85" s="310" t="s">
        <v>452</v>
      </c>
      <c r="F85" s="94" t="s">
        <v>142</v>
      </c>
      <c r="G85" s="84" t="s">
        <v>52</v>
      </c>
      <c r="H85" s="86" t="s">
        <v>453</v>
      </c>
      <c r="I85" s="86" t="s">
        <v>144</v>
      </c>
      <c r="J85" s="85" t="s">
        <v>145</v>
      </c>
      <c r="K85" s="84" t="s">
        <v>454</v>
      </c>
      <c r="L85" s="90" t="s">
        <v>455</v>
      </c>
      <c r="M85" s="86" t="s">
        <v>1635</v>
      </c>
      <c r="N85" s="82">
        <v>5</v>
      </c>
      <c r="O85" s="82" t="s">
        <v>80</v>
      </c>
      <c r="P85" s="82" t="s">
        <v>19</v>
      </c>
      <c r="Q85" s="83" t="s">
        <v>46</v>
      </c>
      <c r="R85" s="86" t="s">
        <v>1551</v>
      </c>
      <c r="S85" s="85" t="s">
        <v>456</v>
      </c>
      <c r="T85" s="85" t="s">
        <v>157</v>
      </c>
      <c r="U85" s="86" t="s">
        <v>457</v>
      </c>
      <c r="V85" s="87" t="s">
        <v>151</v>
      </c>
      <c r="W85" s="85" t="s">
        <v>151</v>
      </c>
      <c r="X85" s="236" t="s">
        <v>151</v>
      </c>
      <c r="Y85" s="64"/>
      <c r="Z85" s="2"/>
    </row>
    <row r="86" spans="1:26" ht="184" x14ac:dyDescent="0.35">
      <c r="A86" s="116"/>
      <c r="B86" s="82" t="s">
        <v>112</v>
      </c>
      <c r="C86" s="218"/>
      <c r="D86" s="104" t="s">
        <v>386</v>
      </c>
      <c r="E86" s="103">
        <v>10.7</v>
      </c>
      <c r="F86" s="84" t="s">
        <v>211</v>
      </c>
      <c r="G86" s="86" t="s">
        <v>52</v>
      </c>
      <c r="H86" s="86" t="s">
        <v>458</v>
      </c>
      <c r="I86" s="84" t="s">
        <v>144</v>
      </c>
      <c r="J86" s="94" t="s">
        <v>145</v>
      </c>
      <c r="K86" s="84" t="s">
        <v>146</v>
      </c>
      <c r="L86" s="86" t="s">
        <v>432</v>
      </c>
      <c r="M86" s="90" t="s">
        <v>1636</v>
      </c>
      <c r="N86" s="82">
        <v>3</v>
      </c>
      <c r="O86" s="82" t="s">
        <v>79</v>
      </c>
      <c r="P86" s="82" t="s">
        <v>21</v>
      </c>
      <c r="Q86" s="83" t="s">
        <v>46</v>
      </c>
      <c r="R86" s="90" t="s">
        <v>1551</v>
      </c>
      <c r="S86" s="85" t="s">
        <v>213</v>
      </c>
      <c r="T86" s="84" t="s">
        <v>157</v>
      </c>
      <c r="U86" s="86" t="s">
        <v>459</v>
      </c>
      <c r="V86" s="87" t="s">
        <v>151</v>
      </c>
      <c r="W86" s="85" t="s">
        <v>151</v>
      </c>
      <c r="X86" s="236" t="s">
        <v>151</v>
      </c>
      <c r="Y86" s="64"/>
      <c r="Z86" s="2"/>
    </row>
    <row r="87" spans="1:26" ht="218.5" x14ac:dyDescent="0.35">
      <c r="A87" s="116"/>
      <c r="B87" s="82" t="s">
        <v>22</v>
      </c>
      <c r="C87" s="218"/>
      <c r="D87" s="104" t="s">
        <v>460</v>
      </c>
      <c r="E87" s="103">
        <v>10.8</v>
      </c>
      <c r="F87" s="94" t="s">
        <v>461</v>
      </c>
      <c r="G87" s="84" t="s">
        <v>52</v>
      </c>
      <c r="H87" s="86" t="s">
        <v>462</v>
      </c>
      <c r="I87" s="84" t="s">
        <v>463</v>
      </c>
      <c r="J87" s="85" t="s">
        <v>145</v>
      </c>
      <c r="K87" s="84" t="s">
        <v>464</v>
      </c>
      <c r="L87" s="90" t="s">
        <v>465</v>
      </c>
      <c r="M87" s="90" t="s">
        <v>1637</v>
      </c>
      <c r="N87" s="82">
        <v>5</v>
      </c>
      <c r="O87" s="82" t="s">
        <v>81</v>
      </c>
      <c r="P87" s="82" t="s">
        <v>19</v>
      </c>
      <c r="Q87" s="83" t="s">
        <v>46</v>
      </c>
      <c r="R87" s="86" t="s">
        <v>1551</v>
      </c>
      <c r="S87" s="85" t="s">
        <v>466</v>
      </c>
      <c r="T87" s="85" t="s">
        <v>157</v>
      </c>
      <c r="U87" s="86" t="s">
        <v>467</v>
      </c>
      <c r="V87" s="87" t="s">
        <v>151</v>
      </c>
      <c r="W87" s="85" t="s">
        <v>151</v>
      </c>
      <c r="X87" s="236" t="s">
        <v>151</v>
      </c>
      <c r="Y87" s="64"/>
      <c r="Z87" s="2"/>
    </row>
    <row r="88" spans="1:26" x14ac:dyDescent="0.35">
      <c r="A88" s="322" t="s">
        <v>468</v>
      </c>
      <c r="B88" s="85"/>
      <c r="C88" s="218"/>
      <c r="D88" s="94"/>
      <c r="E88" s="85"/>
      <c r="F88" s="94"/>
      <c r="G88" s="84"/>
      <c r="H88" s="86"/>
      <c r="I88" s="86"/>
      <c r="J88" s="85"/>
      <c r="K88" s="84"/>
      <c r="L88" s="85"/>
      <c r="M88" s="86"/>
      <c r="N88" s="88"/>
      <c r="O88" s="88"/>
      <c r="P88" s="88"/>
      <c r="Q88" s="92"/>
      <c r="R88" s="86"/>
      <c r="S88" s="85"/>
      <c r="T88" s="85"/>
      <c r="U88" s="86"/>
      <c r="V88" s="87"/>
      <c r="W88" s="85"/>
      <c r="X88" s="317"/>
      <c r="Y88" s="64"/>
      <c r="Z88" s="2"/>
    </row>
    <row r="89" spans="1:26" ht="218.5" x14ac:dyDescent="0.35">
      <c r="A89" s="321" t="s">
        <v>469</v>
      </c>
      <c r="B89" s="82" t="s">
        <v>112</v>
      </c>
      <c r="C89" s="103">
        <v>11</v>
      </c>
      <c r="D89" s="103" t="s">
        <v>470</v>
      </c>
      <c r="E89" s="103">
        <v>11.1</v>
      </c>
      <c r="F89" s="94" t="s">
        <v>237</v>
      </c>
      <c r="G89" s="90" t="s">
        <v>52</v>
      </c>
      <c r="H89" s="86" t="s">
        <v>238</v>
      </c>
      <c r="I89" s="86" t="s">
        <v>144</v>
      </c>
      <c r="J89" s="85" t="s">
        <v>145</v>
      </c>
      <c r="K89" s="84" t="s">
        <v>239</v>
      </c>
      <c r="L89" s="90" t="s">
        <v>240</v>
      </c>
      <c r="M89" s="91" t="s">
        <v>1638</v>
      </c>
      <c r="N89" s="82">
        <v>4</v>
      </c>
      <c r="O89" s="82" t="s">
        <v>79</v>
      </c>
      <c r="P89" s="82" t="s">
        <v>21</v>
      </c>
      <c r="Q89" s="83" t="s">
        <v>46</v>
      </c>
      <c r="R89" s="86" t="s">
        <v>1551</v>
      </c>
      <c r="S89" s="85" t="s">
        <v>241</v>
      </c>
      <c r="T89" s="85" t="s">
        <v>157</v>
      </c>
      <c r="U89" s="86" t="s">
        <v>471</v>
      </c>
      <c r="V89" s="87" t="s">
        <v>151</v>
      </c>
      <c r="W89" s="85" t="s">
        <v>151</v>
      </c>
      <c r="X89" s="236" t="s">
        <v>151</v>
      </c>
      <c r="Y89" s="64"/>
      <c r="Z89" s="2"/>
    </row>
    <row r="90" spans="1:26" ht="218.5" x14ac:dyDescent="0.35">
      <c r="A90" s="104"/>
      <c r="B90" s="82" t="s">
        <v>112</v>
      </c>
      <c r="C90" s="103"/>
      <c r="D90" s="97" t="s">
        <v>472</v>
      </c>
      <c r="E90" s="84" t="s">
        <v>473</v>
      </c>
      <c r="F90" s="86" t="s">
        <v>474</v>
      </c>
      <c r="G90" s="84" t="s">
        <v>52</v>
      </c>
      <c r="H90" s="86" t="s">
        <v>475</v>
      </c>
      <c r="I90" s="86" t="s">
        <v>144</v>
      </c>
      <c r="J90" s="85" t="s">
        <v>145</v>
      </c>
      <c r="K90" s="86" t="s">
        <v>476</v>
      </c>
      <c r="L90" s="90" t="s">
        <v>477</v>
      </c>
      <c r="M90" s="86" t="s">
        <v>1639</v>
      </c>
      <c r="N90" s="82">
        <v>5</v>
      </c>
      <c r="O90" s="82" t="s">
        <v>80</v>
      </c>
      <c r="P90" s="82" t="s">
        <v>19</v>
      </c>
      <c r="Q90" s="83" t="s">
        <v>46</v>
      </c>
      <c r="R90" s="86" t="s">
        <v>1551</v>
      </c>
      <c r="S90" s="85" t="s">
        <v>190</v>
      </c>
      <c r="T90" s="85" t="s">
        <v>157</v>
      </c>
      <c r="U90" s="86" t="s">
        <v>478</v>
      </c>
      <c r="V90" s="87" t="s">
        <v>151</v>
      </c>
      <c r="W90" s="85" t="s">
        <v>151</v>
      </c>
      <c r="X90" s="236" t="s">
        <v>151</v>
      </c>
      <c r="Y90" s="64"/>
      <c r="Z90" s="2"/>
    </row>
    <row r="91" spans="1:26" ht="264.5" x14ac:dyDescent="0.35">
      <c r="A91" s="104"/>
      <c r="B91" s="82" t="s">
        <v>112</v>
      </c>
      <c r="C91" s="103"/>
      <c r="D91" s="103" t="s">
        <v>479</v>
      </c>
      <c r="E91" s="84" t="s">
        <v>480</v>
      </c>
      <c r="F91" s="94" t="s">
        <v>481</v>
      </c>
      <c r="G91" s="90" t="s">
        <v>52</v>
      </c>
      <c r="H91" s="86" t="s">
        <v>482</v>
      </c>
      <c r="I91" s="86" t="s">
        <v>144</v>
      </c>
      <c r="J91" s="85" t="s">
        <v>145</v>
      </c>
      <c r="K91" s="84" t="s">
        <v>239</v>
      </c>
      <c r="L91" s="90" t="s">
        <v>240</v>
      </c>
      <c r="M91" s="91" t="s">
        <v>1640</v>
      </c>
      <c r="N91" s="82">
        <v>4</v>
      </c>
      <c r="O91" s="82" t="s">
        <v>79</v>
      </c>
      <c r="P91" s="82" t="s">
        <v>21</v>
      </c>
      <c r="Q91" s="83" t="s">
        <v>46</v>
      </c>
      <c r="R91" s="86" t="s">
        <v>1551</v>
      </c>
      <c r="S91" s="85" t="s">
        <v>241</v>
      </c>
      <c r="T91" s="85" t="s">
        <v>157</v>
      </c>
      <c r="U91" s="90" t="s">
        <v>483</v>
      </c>
      <c r="V91" s="87" t="s">
        <v>151</v>
      </c>
      <c r="W91" s="85" t="s">
        <v>151</v>
      </c>
      <c r="X91" s="236" t="s">
        <v>151</v>
      </c>
      <c r="Y91" s="64"/>
      <c r="Z91" s="2"/>
    </row>
    <row r="92" spans="1:26" ht="264.5" x14ac:dyDescent="0.35">
      <c r="A92" s="88"/>
      <c r="B92" s="82" t="s">
        <v>112</v>
      </c>
      <c r="C92" s="92"/>
      <c r="D92" s="89" t="s">
        <v>185</v>
      </c>
      <c r="E92" s="82">
        <v>11.4</v>
      </c>
      <c r="F92" s="86" t="s">
        <v>186</v>
      </c>
      <c r="G92" s="86" t="s">
        <v>53</v>
      </c>
      <c r="H92" s="86" t="s">
        <v>187</v>
      </c>
      <c r="I92" s="86" t="s">
        <v>144</v>
      </c>
      <c r="J92" s="85" t="s">
        <v>145</v>
      </c>
      <c r="K92" s="84" t="s">
        <v>188</v>
      </c>
      <c r="L92" s="90" t="s">
        <v>189</v>
      </c>
      <c r="M92" s="91" t="s">
        <v>1622</v>
      </c>
      <c r="N92" s="82">
        <v>2</v>
      </c>
      <c r="O92" s="82" t="s">
        <v>80</v>
      </c>
      <c r="P92" s="82" t="s">
        <v>21</v>
      </c>
      <c r="Q92" s="83" t="s">
        <v>46</v>
      </c>
      <c r="R92" s="86" t="s">
        <v>1551</v>
      </c>
      <c r="S92" s="85" t="s">
        <v>190</v>
      </c>
      <c r="T92" s="85" t="s">
        <v>157</v>
      </c>
      <c r="U92" s="86" t="s">
        <v>343</v>
      </c>
      <c r="V92" s="87" t="s">
        <v>151</v>
      </c>
      <c r="W92" s="85" t="s">
        <v>151</v>
      </c>
      <c r="X92" s="82" t="s">
        <v>151</v>
      </c>
      <c r="Y92" s="64"/>
      <c r="Z92" s="2"/>
    </row>
    <row r="93" spans="1:26" ht="276" x14ac:dyDescent="0.35">
      <c r="A93" s="321" t="s">
        <v>484</v>
      </c>
      <c r="B93" s="82" t="s">
        <v>112</v>
      </c>
      <c r="C93" s="85">
        <v>12</v>
      </c>
      <c r="D93" s="104" t="s">
        <v>485</v>
      </c>
      <c r="E93" s="85">
        <v>12.1</v>
      </c>
      <c r="F93" s="86" t="s">
        <v>486</v>
      </c>
      <c r="G93" s="86" t="s">
        <v>53</v>
      </c>
      <c r="H93" s="86" t="s">
        <v>424</v>
      </c>
      <c r="I93" s="86" t="s">
        <v>425</v>
      </c>
      <c r="J93" s="90" t="s">
        <v>145</v>
      </c>
      <c r="K93" s="84" t="s">
        <v>487</v>
      </c>
      <c r="L93" s="86" t="s">
        <v>427</v>
      </c>
      <c r="M93" s="86" t="s">
        <v>1641</v>
      </c>
      <c r="N93" s="82">
        <v>4</v>
      </c>
      <c r="O93" s="82" t="s">
        <v>80</v>
      </c>
      <c r="P93" s="82" t="s">
        <v>20</v>
      </c>
      <c r="Q93" s="83" t="s">
        <v>46</v>
      </c>
      <c r="R93" s="86" t="s">
        <v>1551</v>
      </c>
      <c r="S93" s="85" t="s">
        <v>355</v>
      </c>
      <c r="T93" s="85" t="s">
        <v>157</v>
      </c>
      <c r="U93" s="90" t="s">
        <v>488</v>
      </c>
      <c r="V93" s="87" t="s">
        <v>151</v>
      </c>
      <c r="W93" s="85" t="s">
        <v>151</v>
      </c>
      <c r="X93" s="236" t="s">
        <v>151</v>
      </c>
      <c r="Y93" s="64"/>
      <c r="Z93" s="2"/>
    </row>
    <row r="94" spans="1:26" ht="253" x14ac:dyDescent="0.35">
      <c r="A94" s="94"/>
      <c r="B94" s="82" t="s">
        <v>112</v>
      </c>
      <c r="C94" s="85"/>
      <c r="D94" s="97" t="s">
        <v>489</v>
      </c>
      <c r="E94" s="84" t="s">
        <v>490</v>
      </c>
      <c r="F94" s="93" t="s">
        <v>195</v>
      </c>
      <c r="G94" s="91" t="s">
        <v>52</v>
      </c>
      <c r="H94" s="91" t="s">
        <v>491</v>
      </c>
      <c r="I94" s="86" t="s">
        <v>144</v>
      </c>
      <c r="J94" s="94" t="s">
        <v>145</v>
      </c>
      <c r="K94" s="91" t="s">
        <v>492</v>
      </c>
      <c r="L94" s="93" t="s">
        <v>493</v>
      </c>
      <c r="M94" s="94" t="s">
        <v>1642</v>
      </c>
      <c r="N94" s="82">
        <v>4</v>
      </c>
      <c r="O94" s="82" t="s">
        <v>79</v>
      </c>
      <c r="P94" s="82" t="s">
        <v>21</v>
      </c>
      <c r="Q94" s="83" t="s">
        <v>46</v>
      </c>
      <c r="R94" s="90" t="s">
        <v>1551</v>
      </c>
      <c r="S94" s="94" t="s">
        <v>198</v>
      </c>
      <c r="T94" s="85" t="s">
        <v>157</v>
      </c>
      <c r="U94" s="86" t="s">
        <v>494</v>
      </c>
      <c r="V94" s="87" t="s">
        <v>151</v>
      </c>
      <c r="W94" s="85" t="s">
        <v>151</v>
      </c>
      <c r="X94" s="236" t="s">
        <v>151</v>
      </c>
      <c r="Y94" s="64"/>
      <c r="Z94" s="2"/>
    </row>
    <row r="95" spans="1:26" ht="310.5" x14ac:dyDescent="0.35">
      <c r="A95" s="321" t="s">
        <v>495</v>
      </c>
      <c r="B95" s="82" t="s">
        <v>22</v>
      </c>
      <c r="C95" s="103">
        <v>13</v>
      </c>
      <c r="D95" s="104" t="s">
        <v>367</v>
      </c>
      <c r="E95" s="85">
        <v>13.1</v>
      </c>
      <c r="F95" s="94" t="s">
        <v>281</v>
      </c>
      <c r="G95" s="84" t="s">
        <v>53</v>
      </c>
      <c r="H95" s="86" t="s">
        <v>368</v>
      </c>
      <c r="I95" s="86" t="s">
        <v>303</v>
      </c>
      <c r="J95" s="85" t="s">
        <v>145</v>
      </c>
      <c r="K95" s="84" t="s">
        <v>271</v>
      </c>
      <c r="L95" s="85" t="s">
        <v>369</v>
      </c>
      <c r="M95" s="90" t="s">
        <v>1643</v>
      </c>
      <c r="N95" s="82">
        <v>2</v>
      </c>
      <c r="O95" s="82" t="s">
        <v>80</v>
      </c>
      <c r="P95" s="82" t="s">
        <v>21</v>
      </c>
      <c r="Q95" s="83" t="s">
        <v>46</v>
      </c>
      <c r="R95" s="90" t="s">
        <v>1551</v>
      </c>
      <c r="S95" s="85" t="s">
        <v>370</v>
      </c>
      <c r="T95" s="85" t="s">
        <v>157</v>
      </c>
      <c r="U95" s="90" t="s">
        <v>371</v>
      </c>
      <c r="V95" s="87" t="s">
        <v>151</v>
      </c>
      <c r="W95" s="85" t="s">
        <v>151</v>
      </c>
      <c r="X95" s="236" t="s">
        <v>151</v>
      </c>
      <c r="Y95" s="64"/>
      <c r="Z95" s="2"/>
    </row>
    <row r="96" spans="1:26" ht="310.5" x14ac:dyDescent="0.35">
      <c r="A96" s="116"/>
      <c r="B96" s="82" t="s">
        <v>22</v>
      </c>
      <c r="C96" s="103"/>
      <c r="D96" s="97" t="s">
        <v>319</v>
      </c>
      <c r="E96" s="84" t="s">
        <v>496</v>
      </c>
      <c r="F96" s="90" t="s">
        <v>423</v>
      </c>
      <c r="G96" s="84" t="s">
        <v>53</v>
      </c>
      <c r="H96" s="86" t="s">
        <v>497</v>
      </c>
      <c r="I96" s="86" t="s">
        <v>144</v>
      </c>
      <c r="J96" s="85" t="s">
        <v>145</v>
      </c>
      <c r="K96" s="84" t="s">
        <v>271</v>
      </c>
      <c r="L96" s="90" t="s">
        <v>310</v>
      </c>
      <c r="M96" s="86" t="s">
        <v>1644</v>
      </c>
      <c r="N96" s="82">
        <v>4</v>
      </c>
      <c r="O96" s="82" t="s">
        <v>80</v>
      </c>
      <c r="P96" s="82" t="s">
        <v>20</v>
      </c>
      <c r="Q96" s="83" t="s">
        <v>46</v>
      </c>
      <c r="R96" s="86" t="s">
        <v>1551</v>
      </c>
      <c r="S96" s="85" t="s">
        <v>322</v>
      </c>
      <c r="T96" s="85" t="s">
        <v>157</v>
      </c>
      <c r="U96" s="86" t="s">
        <v>498</v>
      </c>
      <c r="V96" s="87" t="s">
        <v>151</v>
      </c>
      <c r="W96" s="85" t="s">
        <v>151</v>
      </c>
      <c r="X96" s="236" t="s">
        <v>151</v>
      </c>
      <c r="Y96" s="64"/>
      <c r="Z96" s="2"/>
    </row>
    <row r="97" spans="1:26" ht="333.5" x14ac:dyDescent="0.35">
      <c r="A97" s="321" t="s">
        <v>499</v>
      </c>
      <c r="B97" s="82" t="s">
        <v>112</v>
      </c>
      <c r="C97" s="103">
        <v>14</v>
      </c>
      <c r="D97" s="89" t="s">
        <v>165</v>
      </c>
      <c r="E97" s="83">
        <v>1.4</v>
      </c>
      <c r="F97" s="86" t="s">
        <v>166</v>
      </c>
      <c r="G97" s="86" t="s">
        <v>52</v>
      </c>
      <c r="H97" s="86" t="s">
        <v>167</v>
      </c>
      <c r="I97" s="86" t="s">
        <v>144</v>
      </c>
      <c r="J97" s="85" t="s">
        <v>145</v>
      </c>
      <c r="K97" s="84" t="s">
        <v>146</v>
      </c>
      <c r="L97" s="90" t="s">
        <v>168</v>
      </c>
      <c r="M97" s="91" t="s">
        <v>1645</v>
      </c>
      <c r="N97" s="82">
        <v>5</v>
      </c>
      <c r="O97" s="82" t="s">
        <v>80</v>
      </c>
      <c r="P97" s="82" t="s">
        <v>19</v>
      </c>
      <c r="Q97" s="83" t="s">
        <v>74</v>
      </c>
      <c r="R97" s="86" t="s">
        <v>1558</v>
      </c>
      <c r="S97" s="85" t="s">
        <v>169</v>
      </c>
      <c r="T97" s="85" t="s">
        <v>157</v>
      </c>
      <c r="U97" s="86" t="s">
        <v>383</v>
      </c>
      <c r="V97" s="87">
        <v>46112</v>
      </c>
      <c r="W97" s="85" t="s">
        <v>171</v>
      </c>
      <c r="X97" s="82" t="s">
        <v>172</v>
      </c>
      <c r="Y97" s="64"/>
      <c r="Z97" s="2"/>
    </row>
    <row r="98" spans="1:26" ht="299" x14ac:dyDescent="0.35">
      <c r="A98" s="104"/>
      <c r="B98" s="82" t="s">
        <v>112</v>
      </c>
      <c r="C98" s="103"/>
      <c r="D98" s="104" t="s">
        <v>451</v>
      </c>
      <c r="E98" s="311">
        <v>14.2</v>
      </c>
      <c r="F98" s="94" t="s">
        <v>142</v>
      </c>
      <c r="G98" s="84" t="s">
        <v>52</v>
      </c>
      <c r="H98" s="86" t="s">
        <v>500</v>
      </c>
      <c r="I98" s="86" t="s">
        <v>144</v>
      </c>
      <c r="J98" s="85" t="s">
        <v>145</v>
      </c>
      <c r="K98" s="84" t="s">
        <v>454</v>
      </c>
      <c r="L98" s="90" t="s">
        <v>501</v>
      </c>
      <c r="M98" s="86" t="s">
        <v>1646</v>
      </c>
      <c r="N98" s="82">
        <v>5</v>
      </c>
      <c r="O98" s="82" t="s">
        <v>80</v>
      </c>
      <c r="P98" s="82" t="s">
        <v>19</v>
      </c>
      <c r="Q98" s="83" t="s">
        <v>46</v>
      </c>
      <c r="R98" s="86" t="s">
        <v>1551</v>
      </c>
      <c r="S98" s="85" t="s">
        <v>456</v>
      </c>
      <c r="T98" s="85" t="s">
        <v>157</v>
      </c>
      <c r="U98" s="86" t="s">
        <v>502</v>
      </c>
      <c r="V98" s="87" t="s">
        <v>151</v>
      </c>
      <c r="W98" s="85" t="s">
        <v>151</v>
      </c>
      <c r="X98" s="236" t="s">
        <v>151</v>
      </c>
      <c r="Y98" s="64"/>
      <c r="Z98" s="2"/>
    </row>
    <row r="99" spans="1:26" ht="218.5" x14ac:dyDescent="0.35">
      <c r="A99" s="104"/>
      <c r="B99" s="82" t="s">
        <v>112</v>
      </c>
      <c r="C99" s="103"/>
      <c r="D99" s="97" t="s">
        <v>472</v>
      </c>
      <c r="E99" s="84" t="s">
        <v>503</v>
      </c>
      <c r="F99" s="86" t="s">
        <v>474</v>
      </c>
      <c r="G99" s="84" t="s">
        <v>52</v>
      </c>
      <c r="H99" s="86" t="s">
        <v>475</v>
      </c>
      <c r="I99" s="86" t="s">
        <v>144</v>
      </c>
      <c r="J99" s="85" t="s">
        <v>145</v>
      </c>
      <c r="K99" s="86" t="s">
        <v>476</v>
      </c>
      <c r="L99" s="90" t="s">
        <v>477</v>
      </c>
      <c r="M99" s="86" t="s">
        <v>1647</v>
      </c>
      <c r="N99" s="82">
        <v>5</v>
      </c>
      <c r="O99" s="82" t="s">
        <v>80</v>
      </c>
      <c r="P99" s="82" t="s">
        <v>19</v>
      </c>
      <c r="Q99" s="83" t="s">
        <v>46</v>
      </c>
      <c r="R99" s="86" t="s">
        <v>1551</v>
      </c>
      <c r="S99" s="85" t="s">
        <v>190</v>
      </c>
      <c r="T99" s="85" t="s">
        <v>157</v>
      </c>
      <c r="U99" s="86" t="s">
        <v>478</v>
      </c>
      <c r="V99" s="87" t="s">
        <v>151</v>
      </c>
      <c r="W99" s="85" t="s">
        <v>151</v>
      </c>
      <c r="X99" s="236" t="s">
        <v>151</v>
      </c>
      <c r="Y99" s="64"/>
      <c r="Z99" s="2"/>
    </row>
    <row r="100" spans="1:26" ht="241.5" x14ac:dyDescent="0.35">
      <c r="A100" s="321" t="s">
        <v>504</v>
      </c>
      <c r="B100" s="82" t="s">
        <v>112</v>
      </c>
      <c r="C100" s="103">
        <v>15</v>
      </c>
      <c r="D100" s="104" t="s">
        <v>505</v>
      </c>
      <c r="E100" s="85">
        <v>15.1</v>
      </c>
      <c r="F100" s="85" t="s">
        <v>506</v>
      </c>
      <c r="G100" s="84"/>
      <c r="H100" s="85" t="s">
        <v>507</v>
      </c>
      <c r="I100" s="86" t="s">
        <v>144</v>
      </c>
      <c r="J100" s="85" t="s">
        <v>145</v>
      </c>
      <c r="K100" s="84" t="s">
        <v>508</v>
      </c>
      <c r="L100" s="319" t="s">
        <v>509</v>
      </c>
      <c r="M100" s="319" t="s">
        <v>1648</v>
      </c>
      <c r="N100" s="82">
        <v>2</v>
      </c>
      <c r="O100" s="82" t="s">
        <v>80</v>
      </c>
      <c r="P100" s="82" t="s">
        <v>21</v>
      </c>
      <c r="Q100" s="83" t="s">
        <v>46</v>
      </c>
      <c r="R100" s="86" t="s">
        <v>1551</v>
      </c>
      <c r="S100" s="85" t="s">
        <v>510</v>
      </c>
      <c r="T100" s="319" t="s">
        <v>157</v>
      </c>
      <c r="U100" s="90" t="s">
        <v>511</v>
      </c>
      <c r="V100" s="87" t="s">
        <v>151</v>
      </c>
      <c r="W100" s="85" t="s">
        <v>151</v>
      </c>
      <c r="X100" s="236" t="s">
        <v>151</v>
      </c>
      <c r="Y100" s="64"/>
      <c r="Z100" s="2"/>
    </row>
    <row r="101" spans="1:26" ht="218.5" x14ac:dyDescent="0.35">
      <c r="A101" s="116"/>
      <c r="B101" s="82" t="s">
        <v>112</v>
      </c>
      <c r="C101" s="103"/>
      <c r="D101" s="97" t="s">
        <v>472</v>
      </c>
      <c r="E101" s="84" t="s">
        <v>512</v>
      </c>
      <c r="F101" s="86" t="s">
        <v>474</v>
      </c>
      <c r="G101" s="84" t="s">
        <v>52</v>
      </c>
      <c r="H101" s="86" t="s">
        <v>475</v>
      </c>
      <c r="I101" s="86" t="s">
        <v>144</v>
      </c>
      <c r="J101" s="85" t="s">
        <v>145</v>
      </c>
      <c r="K101" s="86" t="s">
        <v>476</v>
      </c>
      <c r="L101" s="90" t="s">
        <v>477</v>
      </c>
      <c r="M101" s="86" t="s">
        <v>1649</v>
      </c>
      <c r="N101" s="82">
        <v>5</v>
      </c>
      <c r="O101" s="82" t="s">
        <v>80</v>
      </c>
      <c r="P101" s="82" t="s">
        <v>19</v>
      </c>
      <c r="Q101" s="83" t="s">
        <v>46</v>
      </c>
      <c r="R101" s="86" t="s">
        <v>1551</v>
      </c>
      <c r="S101" s="85" t="s">
        <v>190</v>
      </c>
      <c r="T101" s="85" t="s">
        <v>157</v>
      </c>
      <c r="U101" s="86" t="s">
        <v>478</v>
      </c>
      <c r="V101" s="87" t="s">
        <v>151</v>
      </c>
      <c r="W101" s="85" t="s">
        <v>151</v>
      </c>
      <c r="X101" s="236" t="s">
        <v>151</v>
      </c>
      <c r="Y101" s="64"/>
      <c r="Z101" s="2"/>
    </row>
    <row r="102" spans="1:26" ht="409.5" x14ac:dyDescent="0.35">
      <c r="A102" s="321" t="s">
        <v>513</v>
      </c>
      <c r="B102" s="82" t="s">
        <v>22</v>
      </c>
      <c r="C102" s="103">
        <v>16</v>
      </c>
      <c r="D102" s="104" t="s">
        <v>514</v>
      </c>
      <c r="E102" s="85">
        <v>16.100000000000001</v>
      </c>
      <c r="F102" s="86" t="s">
        <v>515</v>
      </c>
      <c r="G102" s="84" t="s">
        <v>52</v>
      </c>
      <c r="H102" s="86" t="s">
        <v>516</v>
      </c>
      <c r="I102" s="84" t="s">
        <v>144</v>
      </c>
      <c r="J102" s="85" t="s">
        <v>145</v>
      </c>
      <c r="K102" s="84" t="s">
        <v>426</v>
      </c>
      <c r="L102" s="85" t="s">
        <v>517</v>
      </c>
      <c r="M102" s="86" t="s">
        <v>1650</v>
      </c>
      <c r="N102" s="82">
        <v>5</v>
      </c>
      <c r="O102" s="82" t="s">
        <v>81</v>
      </c>
      <c r="P102" s="82" t="s">
        <v>19</v>
      </c>
      <c r="Q102" s="83" t="s">
        <v>46</v>
      </c>
      <c r="R102" s="90" t="s">
        <v>1551</v>
      </c>
      <c r="S102" s="85" t="s">
        <v>518</v>
      </c>
      <c r="T102" s="85" t="s">
        <v>157</v>
      </c>
      <c r="U102" s="90" t="s">
        <v>519</v>
      </c>
      <c r="V102" s="87" t="s">
        <v>151</v>
      </c>
      <c r="W102" s="85" t="s">
        <v>151</v>
      </c>
      <c r="X102" s="236" t="s">
        <v>151</v>
      </c>
      <c r="Y102" s="64"/>
      <c r="Z102" s="2"/>
    </row>
    <row r="103" spans="1:26" ht="287.5" x14ac:dyDescent="0.35">
      <c r="A103" s="321" t="s">
        <v>520</v>
      </c>
      <c r="B103" s="82" t="s">
        <v>22</v>
      </c>
      <c r="C103" s="103">
        <v>17</v>
      </c>
      <c r="D103" s="97" t="s">
        <v>521</v>
      </c>
      <c r="E103" s="84" t="s">
        <v>522</v>
      </c>
      <c r="F103" s="86" t="s">
        <v>523</v>
      </c>
      <c r="G103" s="84" t="s">
        <v>52</v>
      </c>
      <c r="H103" s="86" t="s">
        <v>524</v>
      </c>
      <c r="I103" s="86" t="s">
        <v>144</v>
      </c>
      <c r="J103" s="85" t="s">
        <v>145</v>
      </c>
      <c r="K103" s="84" t="s">
        <v>426</v>
      </c>
      <c r="L103" s="85" t="s">
        <v>525</v>
      </c>
      <c r="M103" s="86" t="s">
        <v>1651</v>
      </c>
      <c r="N103" s="82">
        <v>5</v>
      </c>
      <c r="O103" s="82" t="s">
        <v>80</v>
      </c>
      <c r="P103" s="82" t="s">
        <v>19</v>
      </c>
      <c r="Q103" s="83" t="s">
        <v>46</v>
      </c>
      <c r="R103" s="90" t="s">
        <v>1551</v>
      </c>
      <c r="S103" s="85" t="s">
        <v>526</v>
      </c>
      <c r="T103" s="85" t="s">
        <v>157</v>
      </c>
      <c r="U103" s="90" t="s">
        <v>527</v>
      </c>
      <c r="V103" s="87" t="s">
        <v>151</v>
      </c>
      <c r="W103" s="85" t="s">
        <v>151</v>
      </c>
      <c r="X103" s="236" t="s">
        <v>151</v>
      </c>
      <c r="Y103" s="64"/>
      <c r="Z103" s="2"/>
    </row>
    <row r="104" spans="1:26" ht="409.5" x14ac:dyDescent="0.35">
      <c r="A104" s="104"/>
      <c r="B104" s="82" t="s">
        <v>22</v>
      </c>
      <c r="C104" s="103"/>
      <c r="D104" s="104" t="s">
        <v>257</v>
      </c>
      <c r="E104" s="103">
        <v>17.100000000000001</v>
      </c>
      <c r="F104" s="90" t="s">
        <v>258</v>
      </c>
      <c r="G104" s="86" t="s">
        <v>52</v>
      </c>
      <c r="H104" s="86" t="s">
        <v>259</v>
      </c>
      <c r="I104" s="86" t="s">
        <v>144</v>
      </c>
      <c r="J104" s="90" t="s">
        <v>145</v>
      </c>
      <c r="K104" s="84" t="s">
        <v>260</v>
      </c>
      <c r="L104" s="85" t="s">
        <v>261</v>
      </c>
      <c r="M104" s="86" t="s">
        <v>1652</v>
      </c>
      <c r="N104" s="82">
        <v>4</v>
      </c>
      <c r="O104" s="82" t="s">
        <v>80</v>
      </c>
      <c r="P104" s="82" t="s">
        <v>20</v>
      </c>
      <c r="Q104" s="83" t="s">
        <v>46</v>
      </c>
      <c r="R104" s="86" t="s">
        <v>1551</v>
      </c>
      <c r="S104" s="85" t="s">
        <v>262</v>
      </c>
      <c r="T104" s="85" t="s">
        <v>157</v>
      </c>
      <c r="U104" s="86" t="s">
        <v>528</v>
      </c>
      <c r="V104" s="87" t="s">
        <v>151</v>
      </c>
      <c r="W104" s="85" t="s">
        <v>151</v>
      </c>
      <c r="X104" s="236" t="s">
        <v>151</v>
      </c>
      <c r="Y104" s="64"/>
      <c r="Z104" s="2"/>
    </row>
    <row r="105" spans="1:26" ht="218.5" x14ac:dyDescent="0.35">
      <c r="A105" s="104"/>
      <c r="B105" s="82" t="s">
        <v>22</v>
      </c>
      <c r="C105" s="103"/>
      <c r="D105" s="97" t="s">
        <v>529</v>
      </c>
      <c r="E105" s="84" t="s">
        <v>530</v>
      </c>
      <c r="F105" s="86" t="s">
        <v>474</v>
      </c>
      <c r="G105" s="84" t="s">
        <v>52</v>
      </c>
      <c r="H105" s="86" t="s">
        <v>475</v>
      </c>
      <c r="I105" s="86" t="s">
        <v>144</v>
      </c>
      <c r="J105" s="85" t="s">
        <v>145</v>
      </c>
      <c r="K105" s="86" t="s">
        <v>476</v>
      </c>
      <c r="L105" s="90" t="s">
        <v>477</v>
      </c>
      <c r="M105" s="86" t="s">
        <v>1653</v>
      </c>
      <c r="N105" s="82">
        <v>5</v>
      </c>
      <c r="O105" s="82" t="s">
        <v>80</v>
      </c>
      <c r="P105" s="82" t="s">
        <v>19</v>
      </c>
      <c r="Q105" s="83" t="s">
        <v>46</v>
      </c>
      <c r="R105" s="86" t="s">
        <v>1551</v>
      </c>
      <c r="S105" s="85" t="s">
        <v>190</v>
      </c>
      <c r="T105" s="85" t="s">
        <v>157</v>
      </c>
      <c r="U105" s="86" t="s">
        <v>478</v>
      </c>
      <c r="V105" s="87" t="s">
        <v>151</v>
      </c>
      <c r="W105" s="85" t="s">
        <v>151</v>
      </c>
      <c r="X105" s="236" t="s">
        <v>151</v>
      </c>
      <c r="Y105" s="64"/>
      <c r="Z105" s="2"/>
    </row>
    <row r="106" spans="1:26" ht="345" x14ac:dyDescent="0.35">
      <c r="A106" s="321" t="s">
        <v>531</v>
      </c>
      <c r="B106" s="82" t="s">
        <v>112</v>
      </c>
      <c r="C106" s="103">
        <v>18</v>
      </c>
      <c r="D106" s="104" t="s">
        <v>532</v>
      </c>
      <c r="E106" s="84" t="s">
        <v>533</v>
      </c>
      <c r="F106" s="86" t="s">
        <v>534</v>
      </c>
      <c r="G106" s="84" t="s">
        <v>53</v>
      </c>
      <c r="H106" s="86" t="s">
        <v>535</v>
      </c>
      <c r="I106" s="86" t="s">
        <v>536</v>
      </c>
      <c r="J106" s="85" t="s">
        <v>145</v>
      </c>
      <c r="K106" s="86" t="s">
        <v>537</v>
      </c>
      <c r="L106" s="90" t="s">
        <v>538</v>
      </c>
      <c r="M106" s="86" t="s">
        <v>1654</v>
      </c>
      <c r="N106" s="82">
        <v>4</v>
      </c>
      <c r="O106" s="82" t="s">
        <v>80</v>
      </c>
      <c r="P106" s="82" t="s">
        <v>20</v>
      </c>
      <c r="Q106" s="83" t="s">
        <v>46</v>
      </c>
      <c r="R106" s="86" t="s">
        <v>1551</v>
      </c>
      <c r="S106" s="85" t="s">
        <v>518</v>
      </c>
      <c r="T106" s="85" t="s">
        <v>157</v>
      </c>
      <c r="U106" s="86" t="s">
        <v>539</v>
      </c>
      <c r="V106" s="87" t="s">
        <v>151</v>
      </c>
      <c r="W106" s="85" t="s">
        <v>151</v>
      </c>
      <c r="X106" s="236" t="s">
        <v>151</v>
      </c>
      <c r="Y106" s="64"/>
      <c r="Z106" s="2"/>
    </row>
    <row r="107" spans="1:26" ht="207" x14ac:dyDescent="0.35">
      <c r="A107" s="116"/>
      <c r="B107" s="82" t="s">
        <v>112</v>
      </c>
      <c r="C107" s="103"/>
      <c r="D107" s="97" t="s">
        <v>540</v>
      </c>
      <c r="E107" s="84" t="s">
        <v>541</v>
      </c>
      <c r="F107" s="86" t="s">
        <v>542</v>
      </c>
      <c r="G107" s="84" t="s">
        <v>53</v>
      </c>
      <c r="H107" s="86" t="s">
        <v>543</v>
      </c>
      <c r="I107" s="86" t="s">
        <v>544</v>
      </c>
      <c r="J107" s="85" t="s">
        <v>145</v>
      </c>
      <c r="K107" s="86" t="s">
        <v>537</v>
      </c>
      <c r="L107" s="90" t="s">
        <v>545</v>
      </c>
      <c r="M107" s="86" t="s">
        <v>1655</v>
      </c>
      <c r="N107" s="82">
        <v>4</v>
      </c>
      <c r="O107" s="82" t="s">
        <v>80</v>
      </c>
      <c r="P107" s="82" t="s">
        <v>20</v>
      </c>
      <c r="Q107" s="83" t="s">
        <v>46</v>
      </c>
      <c r="R107" s="86" t="s">
        <v>1551</v>
      </c>
      <c r="S107" s="85" t="s">
        <v>518</v>
      </c>
      <c r="T107" s="85" t="s">
        <v>157</v>
      </c>
      <c r="U107" s="86" t="s">
        <v>546</v>
      </c>
      <c r="V107" s="87" t="s">
        <v>151</v>
      </c>
      <c r="W107" s="85" t="s">
        <v>151</v>
      </c>
      <c r="X107" s="236" t="s">
        <v>151</v>
      </c>
      <c r="Y107" s="64"/>
      <c r="Z107" s="2"/>
    </row>
    <row r="108" spans="1:26" ht="230" x14ac:dyDescent="0.35">
      <c r="A108" s="116"/>
      <c r="B108" s="82" t="s">
        <v>112</v>
      </c>
      <c r="C108" s="103"/>
      <c r="D108" s="97" t="s">
        <v>547</v>
      </c>
      <c r="E108" s="84" t="s">
        <v>548</v>
      </c>
      <c r="F108" s="86" t="s">
        <v>549</v>
      </c>
      <c r="G108" s="84" t="s">
        <v>53</v>
      </c>
      <c r="H108" s="86" t="s">
        <v>550</v>
      </c>
      <c r="I108" s="86" t="s">
        <v>544</v>
      </c>
      <c r="J108" s="85" t="s">
        <v>145</v>
      </c>
      <c r="K108" s="86" t="s">
        <v>537</v>
      </c>
      <c r="L108" s="90" t="s">
        <v>545</v>
      </c>
      <c r="M108" s="86" t="s">
        <v>1656</v>
      </c>
      <c r="N108" s="82">
        <v>4</v>
      </c>
      <c r="O108" s="82" t="s">
        <v>80</v>
      </c>
      <c r="P108" s="82" t="s">
        <v>20</v>
      </c>
      <c r="Q108" s="83" t="s">
        <v>46</v>
      </c>
      <c r="R108" s="86" t="s">
        <v>1551</v>
      </c>
      <c r="S108" s="85" t="s">
        <v>551</v>
      </c>
      <c r="T108" s="85" t="s">
        <v>157</v>
      </c>
      <c r="U108" s="86" t="s">
        <v>552</v>
      </c>
      <c r="V108" s="87" t="s">
        <v>151</v>
      </c>
      <c r="W108" s="85" t="s">
        <v>151</v>
      </c>
      <c r="X108" s="236" t="s">
        <v>151</v>
      </c>
      <c r="Y108" s="64"/>
      <c r="Z108" s="2"/>
    </row>
    <row r="109" spans="1:26" ht="241.5" x14ac:dyDescent="0.35">
      <c r="A109" s="116"/>
      <c r="B109" s="82" t="s">
        <v>112</v>
      </c>
      <c r="C109" s="103"/>
      <c r="D109" s="97" t="s">
        <v>553</v>
      </c>
      <c r="E109" s="84" t="s">
        <v>554</v>
      </c>
      <c r="F109" s="86" t="s">
        <v>281</v>
      </c>
      <c r="G109" s="84" t="s">
        <v>53</v>
      </c>
      <c r="H109" s="86" t="s">
        <v>555</v>
      </c>
      <c r="I109" s="86" t="s">
        <v>544</v>
      </c>
      <c r="J109" s="85" t="s">
        <v>145</v>
      </c>
      <c r="K109" s="86" t="s">
        <v>537</v>
      </c>
      <c r="L109" s="90" t="s">
        <v>556</v>
      </c>
      <c r="M109" s="86" t="s">
        <v>1657</v>
      </c>
      <c r="N109" s="82">
        <v>3</v>
      </c>
      <c r="O109" s="82" t="s">
        <v>80</v>
      </c>
      <c r="P109" s="82" t="s">
        <v>20</v>
      </c>
      <c r="Q109" s="83" t="s">
        <v>46</v>
      </c>
      <c r="R109" s="86" t="s">
        <v>1551</v>
      </c>
      <c r="S109" s="85" t="s">
        <v>557</v>
      </c>
      <c r="T109" s="85" t="s">
        <v>157</v>
      </c>
      <c r="U109" s="86" t="s">
        <v>558</v>
      </c>
      <c r="V109" s="87" t="s">
        <v>151</v>
      </c>
      <c r="W109" s="85" t="s">
        <v>151</v>
      </c>
      <c r="X109" s="236" t="s">
        <v>151</v>
      </c>
      <c r="Y109" s="64"/>
      <c r="Z109" s="2"/>
    </row>
    <row r="110" spans="1:26" ht="264.5" x14ac:dyDescent="0.35">
      <c r="A110" s="88"/>
      <c r="B110" s="82" t="s">
        <v>112</v>
      </c>
      <c r="C110" s="92"/>
      <c r="D110" s="89" t="s">
        <v>185</v>
      </c>
      <c r="E110" s="82">
        <v>18.5</v>
      </c>
      <c r="F110" s="86" t="s">
        <v>186</v>
      </c>
      <c r="G110" s="86" t="s">
        <v>53</v>
      </c>
      <c r="H110" s="86" t="s">
        <v>187</v>
      </c>
      <c r="I110" s="86" t="s">
        <v>144</v>
      </c>
      <c r="J110" s="85" t="s">
        <v>145</v>
      </c>
      <c r="K110" s="84" t="s">
        <v>188</v>
      </c>
      <c r="L110" s="90" t="s">
        <v>189</v>
      </c>
      <c r="M110" s="91" t="s">
        <v>1658</v>
      </c>
      <c r="N110" s="82">
        <v>2</v>
      </c>
      <c r="O110" s="82" t="s">
        <v>80</v>
      </c>
      <c r="P110" s="82" t="s">
        <v>21</v>
      </c>
      <c r="Q110" s="83" t="s">
        <v>46</v>
      </c>
      <c r="R110" s="86" t="s">
        <v>1551</v>
      </c>
      <c r="S110" s="85" t="s">
        <v>190</v>
      </c>
      <c r="T110" s="85" t="s">
        <v>157</v>
      </c>
      <c r="U110" s="86" t="s">
        <v>343</v>
      </c>
      <c r="V110" s="87" t="s">
        <v>151</v>
      </c>
      <c r="W110" s="85" t="s">
        <v>151</v>
      </c>
      <c r="X110" s="82" t="s">
        <v>151</v>
      </c>
      <c r="Y110" s="64"/>
      <c r="Z110" s="2"/>
    </row>
    <row r="111" spans="1:26" ht="218.5" x14ac:dyDescent="0.35">
      <c r="A111" s="116"/>
      <c r="B111" s="82" t="s">
        <v>112</v>
      </c>
      <c r="C111" s="103"/>
      <c r="D111" s="97" t="s">
        <v>529</v>
      </c>
      <c r="E111" s="84" t="s">
        <v>559</v>
      </c>
      <c r="F111" s="86" t="s">
        <v>474</v>
      </c>
      <c r="G111" s="84" t="s">
        <v>52</v>
      </c>
      <c r="H111" s="86" t="s">
        <v>475</v>
      </c>
      <c r="I111" s="86" t="s">
        <v>144</v>
      </c>
      <c r="J111" s="85" t="s">
        <v>145</v>
      </c>
      <c r="K111" s="86" t="s">
        <v>476</v>
      </c>
      <c r="L111" s="90" t="s">
        <v>477</v>
      </c>
      <c r="M111" s="86" t="s">
        <v>1659</v>
      </c>
      <c r="N111" s="82">
        <v>5</v>
      </c>
      <c r="O111" s="82" t="s">
        <v>80</v>
      </c>
      <c r="P111" s="82" t="s">
        <v>19</v>
      </c>
      <c r="Q111" s="83" t="s">
        <v>46</v>
      </c>
      <c r="R111" s="86" t="s">
        <v>1551</v>
      </c>
      <c r="S111" s="85" t="s">
        <v>190</v>
      </c>
      <c r="T111" s="85" t="s">
        <v>157</v>
      </c>
      <c r="U111" s="86" t="s">
        <v>478</v>
      </c>
      <c r="V111" s="87" t="s">
        <v>151</v>
      </c>
      <c r="W111" s="85" t="s">
        <v>151</v>
      </c>
      <c r="X111" s="236" t="s">
        <v>151</v>
      </c>
      <c r="Y111" s="64"/>
      <c r="Z111" s="2"/>
    </row>
    <row r="112" spans="1:26" ht="241.5" x14ac:dyDescent="0.35">
      <c r="A112" s="321" t="s">
        <v>560</v>
      </c>
      <c r="B112" s="82" t="s">
        <v>112</v>
      </c>
      <c r="C112" s="103">
        <v>19</v>
      </c>
      <c r="D112" s="97" t="s">
        <v>561</v>
      </c>
      <c r="E112" s="84" t="s">
        <v>562</v>
      </c>
      <c r="F112" s="86" t="s">
        <v>563</v>
      </c>
      <c r="G112" s="84" t="s">
        <v>52</v>
      </c>
      <c r="H112" s="86" t="s">
        <v>564</v>
      </c>
      <c r="I112" s="86" t="s">
        <v>144</v>
      </c>
      <c r="J112" s="85" t="s">
        <v>145</v>
      </c>
      <c r="K112" s="84" t="s">
        <v>565</v>
      </c>
      <c r="L112" s="90" t="s">
        <v>566</v>
      </c>
      <c r="M112" s="86" t="s">
        <v>1660</v>
      </c>
      <c r="N112" s="82">
        <v>5</v>
      </c>
      <c r="O112" s="82" t="s">
        <v>80</v>
      </c>
      <c r="P112" s="82" t="s">
        <v>19</v>
      </c>
      <c r="Q112" s="83" t="s">
        <v>46</v>
      </c>
      <c r="R112" s="86" t="s">
        <v>1551</v>
      </c>
      <c r="S112" s="85" t="s">
        <v>567</v>
      </c>
      <c r="T112" s="85" t="s">
        <v>157</v>
      </c>
      <c r="U112" s="86" t="s">
        <v>568</v>
      </c>
      <c r="V112" s="87" t="s">
        <v>151</v>
      </c>
      <c r="W112" s="85" t="s">
        <v>151</v>
      </c>
      <c r="X112" s="236" t="s">
        <v>151</v>
      </c>
      <c r="Y112" s="64"/>
      <c r="Z112" s="2"/>
    </row>
    <row r="113" spans="1:26" ht="230" x14ac:dyDescent="0.35">
      <c r="A113" s="104"/>
      <c r="B113" s="82" t="s">
        <v>112</v>
      </c>
      <c r="C113" s="103"/>
      <c r="D113" s="280" t="s">
        <v>569</v>
      </c>
      <c r="E113" s="84" t="s">
        <v>570</v>
      </c>
      <c r="F113" s="86" t="s">
        <v>571</v>
      </c>
      <c r="G113" s="84" t="s">
        <v>52</v>
      </c>
      <c r="H113" s="86" t="s">
        <v>572</v>
      </c>
      <c r="I113" s="86" t="s">
        <v>144</v>
      </c>
      <c r="J113" s="85" t="s">
        <v>145</v>
      </c>
      <c r="K113" s="84" t="s">
        <v>565</v>
      </c>
      <c r="L113" s="90" t="s">
        <v>545</v>
      </c>
      <c r="M113" s="86" t="s">
        <v>1661</v>
      </c>
      <c r="N113" s="82">
        <v>4</v>
      </c>
      <c r="O113" s="82" t="s">
        <v>80</v>
      </c>
      <c r="P113" s="82" t="s">
        <v>20</v>
      </c>
      <c r="Q113" s="83" t="s">
        <v>46</v>
      </c>
      <c r="R113" s="86" t="s">
        <v>1551</v>
      </c>
      <c r="S113" s="85" t="s">
        <v>573</v>
      </c>
      <c r="T113" s="85" t="s">
        <v>157</v>
      </c>
      <c r="U113" s="86" t="s">
        <v>574</v>
      </c>
      <c r="V113" s="87" t="s">
        <v>151</v>
      </c>
      <c r="W113" s="85" t="s">
        <v>151</v>
      </c>
      <c r="X113" s="236" t="s">
        <v>151</v>
      </c>
      <c r="Y113" s="64"/>
      <c r="Z113" s="2"/>
    </row>
    <row r="114" spans="1:26" ht="207" x14ac:dyDescent="0.35">
      <c r="A114" s="104"/>
      <c r="B114" s="82" t="s">
        <v>112</v>
      </c>
      <c r="C114" s="103"/>
      <c r="D114" s="280" t="s">
        <v>575</v>
      </c>
      <c r="E114" s="84" t="s">
        <v>576</v>
      </c>
      <c r="F114" s="86" t="s">
        <v>577</v>
      </c>
      <c r="G114" s="84" t="s">
        <v>52</v>
      </c>
      <c r="H114" s="323" t="s">
        <v>578</v>
      </c>
      <c r="I114" s="86" t="s">
        <v>144</v>
      </c>
      <c r="J114" s="85" t="s">
        <v>145</v>
      </c>
      <c r="K114" s="84" t="s">
        <v>565</v>
      </c>
      <c r="L114" s="90" t="s">
        <v>579</v>
      </c>
      <c r="M114" s="281" t="s">
        <v>1662</v>
      </c>
      <c r="N114" s="82">
        <v>5</v>
      </c>
      <c r="O114" s="82" t="s">
        <v>80</v>
      </c>
      <c r="P114" s="82" t="s">
        <v>19</v>
      </c>
      <c r="Q114" s="83" t="s">
        <v>46</v>
      </c>
      <c r="R114" s="86" t="s">
        <v>1551</v>
      </c>
      <c r="S114" s="85" t="s">
        <v>580</v>
      </c>
      <c r="T114" s="85" t="s">
        <v>157</v>
      </c>
      <c r="U114" s="86" t="s">
        <v>581</v>
      </c>
      <c r="V114" s="87" t="s">
        <v>151</v>
      </c>
      <c r="W114" s="85" t="s">
        <v>151</v>
      </c>
      <c r="X114" s="236" t="s">
        <v>151</v>
      </c>
      <c r="Y114" s="64"/>
      <c r="Z114" s="2"/>
    </row>
    <row r="115" spans="1:26" ht="230" x14ac:dyDescent="0.35">
      <c r="A115" s="104"/>
      <c r="B115" s="82" t="s">
        <v>112</v>
      </c>
      <c r="C115" s="103"/>
      <c r="D115" s="97" t="s">
        <v>582</v>
      </c>
      <c r="E115" s="84" t="s">
        <v>583</v>
      </c>
      <c r="F115" s="86" t="s">
        <v>584</v>
      </c>
      <c r="G115" s="84" t="s">
        <v>52</v>
      </c>
      <c r="H115" s="86" t="s">
        <v>585</v>
      </c>
      <c r="I115" s="86" t="s">
        <v>144</v>
      </c>
      <c r="J115" s="85" t="s">
        <v>145</v>
      </c>
      <c r="K115" s="84" t="s">
        <v>565</v>
      </c>
      <c r="L115" s="90" t="s">
        <v>586</v>
      </c>
      <c r="M115" s="86" t="s">
        <v>1663</v>
      </c>
      <c r="N115" s="82">
        <v>5</v>
      </c>
      <c r="O115" s="82" t="s">
        <v>80</v>
      </c>
      <c r="P115" s="82" t="s">
        <v>19</v>
      </c>
      <c r="Q115" s="83" t="s">
        <v>46</v>
      </c>
      <c r="R115" s="86" t="s">
        <v>1551</v>
      </c>
      <c r="S115" s="85" t="s">
        <v>587</v>
      </c>
      <c r="T115" s="85" t="s">
        <v>157</v>
      </c>
      <c r="U115" s="86" t="s">
        <v>588</v>
      </c>
      <c r="V115" s="87" t="s">
        <v>151</v>
      </c>
      <c r="W115" s="85" t="s">
        <v>151</v>
      </c>
      <c r="X115" s="236" t="s">
        <v>151</v>
      </c>
      <c r="Y115" s="64"/>
      <c r="Z115" s="2"/>
    </row>
    <row r="116" spans="1:26" ht="230" x14ac:dyDescent="0.35">
      <c r="A116" s="104"/>
      <c r="B116" s="82" t="s">
        <v>112</v>
      </c>
      <c r="C116" s="103"/>
      <c r="D116" s="97" t="s">
        <v>589</v>
      </c>
      <c r="E116" s="84" t="s">
        <v>590</v>
      </c>
      <c r="F116" s="86" t="s">
        <v>591</v>
      </c>
      <c r="G116" s="84" t="s">
        <v>52</v>
      </c>
      <c r="H116" s="86" t="s">
        <v>592</v>
      </c>
      <c r="I116" s="86" t="s">
        <v>144</v>
      </c>
      <c r="J116" s="85" t="s">
        <v>145</v>
      </c>
      <c r="K116" s="84" t="s">
        <v>565</v>
      </c>
      <c r="L116" s="90" t="s">
        <v>586</v>
      </c>
      <c r="M116" s="86" t="s">
        <v>1664</v>
      </c>
      <c r="N116" s="82">
        <v>5</v>
      </c>
      <c r="O116" s="82" t="s">
        <v>80</v>
      </c>
      <c r="P116" s="82" t="s">
        <v>19</v>
      </c>
      <c r="Q116" s="83" t="s">
        <v>46</v>
      </c>
      <c r="R116" s="86" t="s">
        <v>1551</v>
      </c>
      <c r="S116" s="85" t="s">
        <v>593</v>
      </c>
      <c r="T116" s="85" t="s">
        <v>157</v>
      </c>
      <c r="U116" s="86" t="s">
        <v>594</v>
      </c>
      <c r="V116" s="87" t="s">
        <v>151</v>
      </c>
      <c r="W116" s="85" t="s">
        <v>151</v>
      </c>
      <c r="X116" s="236" t="s">
        <v>151</v>
      </c>
      <c r="Y116" s="64"/>
      <c r="Z116" s="2"/>
    </row>
    <row r="117" spans="1:26" ht="241.5" x14ac:dyDescent="0.35">
      <c r="A117" s="104"/>
      <c r="B117" s="82" t="s">
        <v>112</v>
      </c>
      <c r="C117" s="103"/>
      <c r="D117" s="97" t="s">
        <v>595</v>
      </c>
      <c r="E117" s="84" t="s">
        <v>596</v>
      </c>
      <c r="F117" s="86" t="s">
        <v>597</v>
      </c>
      <c r="G117" s="84" t="s">
        <v>53</v>
      </c>
      <c r="H117" s="86" t="s">
        <v>598</v>
      </c>
      <c r="I117" s="86" t="s">
        <v>144</v>
      </c>
      <c r="J117" s="85" t="s">
        <v>145</v>
      </c>
      <c r="K117" s="84" t="s">
        <v>565</v>
      </c>
      <c r="L117" s="90" t="s">
        <v>599</v>
      </c>
      <c r="M117" s="86" t="s">
        <v>1665</v>
      </c>
      <c r="N117" s="82">
        <v>4</v>
      </c>
      <c r="O117" s="82" t="s">
        <v>80</v>
      </c>
      <c r="P117" s="82" t="s">
        <v>20</v>
      </c>
      <c r="Q117" s="83" t="s">
        <v>46</v>
      </c>
      <c r="R117" s="86" t="s">
        <v>1551</v>
      </c>
      <c r="S117" s="85" t="s">
        <v>600</v>
      </c>
      <c r="T117" s="85" t="s">
        <v>157</v>
      </c>
      <c r="U117" s="86" t="s">
        <v>601</v>
      </c>
      <c r="V117" s="87" t="s">
        <v>151</v>
      </c>
      <c r="W117" s="85" t="s">
        <v>151</v>
      </c>
      <c r="X117" s="236" t="s">
        <v>151</v>
      </c>
      <c r="Y117" s="64"/>
      <c r="Z117" s="2"/>
    </row>
    <row r="118" spans="1:26" ht="287.5" x14ac:dyDescent="0.35">
      <c r="A118" s="104"/>
      <c r="B118" s="82" t="s">
        <v>112</v>
      </c>
      <c r="C118" s="103"/>
      <c r="D118" s="97" t="s">
        <v>602</v>
      </c>
      <c r="E118" s="84" t="s">
        <v>603</v>
      </c>
      <c r="F118" s="86" t="s">
        <v>604</v>
      </c>
      <c r="G118" s="84" t="s">
        <v>53</v>
      </c>
      <c r="H118" s="86" t="s">
        <v>605</v>
      </c>
      <c r="I118" s="86" t="s">
        <v>606</v>
      </c>
      <c r="J118" s="85" t="s">
        <v>145</v>
      </c>
      <c r="K118" s="84" t="s">
        <v>565</v>
      </c>
      <c r="L118" s="90" t="s">
        <v>607</v>
      </c>
      <c r="M118" s="86" t="s">
        <v>1666</v>
      </c>
      <c r="N118" s="82">
        <v>4</v>
      </c>
      <c r="O118" s="82" t="s">
        <v>80</v>
      </c>
      <c r="P118" s="82" t="s">
        <v>20</v>
      </c>
      <c r="Q118" s="83" t="s">
        <v>46</v>
      </c>
      <c r="R118" s="86" t="s">
        <v>1551</v>
      </c>
      <c r="S118" s="85" t="s">
        <v>608</v>
      </c>
      <c r="T118" s="85" t="s">
        <v>157</v>
      </c>
      <c r="U118" s="86" t="s">
        <v>609</v>
      </c>
      <c r="V118" s="87" t="s">
        <v>151</v>
      </c>
      <c r="W118" s="85" t="s">
        <v>151</v>
      </c>
      <c r="X118" s="236" t="s">
        <v>151</v>
      </c>
      <c r="Y118" s="64"/>
      <c r="Z118" s="2"/>
    </row>
    <row r="119" spans="1:26" ht="195.5" x14ac:dyDescent="0.35">
      <c r="A119" s="321" t="s">
        <v>610</v>
      </c>
      <c r="B119" s="82" t="s">
        <v>112</v>
      </c>
      <c r="C119" s="103">
        <v>20</v>
      </c>
      <c r="D119" s="97" t="s">
        <v>611</v>
      </c>
      <c r="E119" s="84" t="s">
        <v>612</v>
      </c>
      <c r="F119" s="86" t="s">
        <v>613</v>
      </c>
      <c r="G119" s="84" t="s">
        <v>52</v>
      </c>
      <c r="H119" s="86" t="s">
        <v>614</v>
      </c>
      <c r="I119" s="86" t="s">
        <v>144</v>
      </c>
      <c r="J119" s="85" t="s">
        <v>145</v>
      </c>
      <c r="K119" s="84" t="s">
        <v>565</v>
      </c>
      <c r="L119" s="85" t="s">
        <v>615</v>
      </c>
      <c r="M119" s="86" t="s">
        <v>1667</v>
      </c>
      <c r="N119" s="82">
        <v>4</v>
      </c>
      <c r="O119" s="82" t="s">
        <v>80</v>
      </c>
      <c r="P119" s="82" t="s">
        <v>20</v>
      </c>
      <c r="Q119" s="83" t="s">
        <v>46</v>
      </c>
      <c r="R119" s="86" t="s">
        <v>1551</v>
      </c>
      <c r="S119" s="90" t="s">
        <v>616</v>
      </c>
      <c r="T119" s="85" t="s">
        <v>157</v>
      </c>
      <c r="U119" s="86" t="s">
        <v>617</v>
      </c>
      <c r="V119" s="87" t="s">
        <v>151</v>
      </c>
      <c r="W119" s="85" t="s">
        <v>151</v>
      </c>
      <c r="X119" s="236" t="s">
        <v>151</v>
      </c>
      <c r="Y119" s="64"/>
      <c r="Z119" s="2"/>
    </row>
    <row r="120" spans="1:26" ht="195.5" x14ac:dyDescent="0.35">
      <c r="A120" s="104"/>
      <c r="B120" s="82" t="s">
        <v>112</v>
      </c>
      <c r="C120" s="103"/>
      <c r="D120" s="97" t="s">
        <v>618</v>
      </c>
      <c r="E120" s="84" t="s">
        <v>619</v>
      </c>
      <c r="F120" s="86" t="s">
        <v>620</v>
      </c>
      <c r="G120" s="84" t="s">
        <v>52</v>
      </c>
      <c r="H120" s="86" t="s">
        <v>621</v>
      </c>
      <c r="I120" s="86" t="s">
        <v>144</v>
      </c>
      <c r="J120" s="85" t="s">
        <v>145</v>
      </c>
      <c r="K120" s="84" t="s">
        <v>565</v>
      </c>
      <c r="L120" s="85" t="s">
        <v>622</v>
      </c>
      <c r="M120" s="86" t="s">
        <v>1668</v>
      </c>
      <c r="N120" s="82">
        <v>4</v>
      </c>
      <c r="O120" s="82" t="s">
        <v>80</v>
      </c>
      <c r="P120" s="82" t="s">
        <v>20</v>
      </c>
      <c r="Q120" s="83" t="s">
        <v>46</v>
      </c>
      <c r="R120" s="86" t="s">
        <v>1551</v>
      </c>
      <c r="S120" s="85" t="s">
        <v>593</v>
      </c>
      <c r="T120" s="85" t="s">
        <v>157</v>
      </c>
      <c r="U120" s="86" t="s">
        <v>623</v>
      </c>
      <c r="V120" s="87" t="s">
        <v>151</v>
      </c>
      <c r="W120" s="85" t="s">
        <v>151</v>
      </c>
      <c r="X120" s="236" t="s">
        <v>151</v>
      </c>
      <c r="Y120" s="64"/>
      <c r="Z120" s="2"/>
    </row>
    <row r="121" spans="1:26" ht="264.5" x14ac:dyDescent="0.35">
      <c r="A121" s="88"/>
      <c r="B121" s="82" t="s">
        <v>112</v>
      </c>
      <c r="C121" s="92"/>
      <c r="D121" s="89" t="s">
        <v>185</v>
      </c>
      <c r="E121" s="82">
        <v>20.3</v>
      </c>
      <c r="F121" s="86" t="s">
        <v>186</v>
      </c>
      <c r="G121" s="86" t="s">
        <v>53</v>
      </c>
      <c r="H121" s="86" t="s">
        <v>187</v>
      </c>
      <c r="I121" s="86" t="s">
        <v>144</v>
      </c>
      <c r="J121" s="85" t="s">
        <v>145</v>
      </c>
      <c r="K121" s="84" t="s">
        <v>188</v>
      </c>
      <c r="L121" s="90" t="s">
        <v>189</v>
      </c>
      <c r="M121" s="91" t="s">
        <v>1622</v>
      </c>
      <c r="N121" s="82">
        <v>2</v>
      </c>
      <c r="O121" s="82" t="s">
        <v>80</v>
      </c>
      <c r="P121" s="82" t="s">
        <v>21</v>
      </c>
      <c r="Q121" s="83" t="s">
        <v>46</v>
      </c>
      <c r="R121" s="86" t="s">
        <v>1551</v>
      </c>
      <c r="S121" s="85" t="s">
        <v>190</v>
      </c>
      <c r="T121" s="85" t="s">
        <v>157</v>
      </c>
      <c r="U121" s="86" t="s">
        <v>343</v>
      </c>
      <c r="V121" s="87" t="s">
        <v>151</v>
      </c>
      <c r="W121" s="85" t="s">
        <v>151</v>
      </c>
      <c r="X121" s="82" t="s">
        <v>151</v>
      </c>
      <c r="Y121" s="64"/>
      <c r="Z121" s="2"/>
    </row>
    <row r="122" spans="1:26" ht="310.5" x14ac:dyDescent="0.35">
      <c r="A122" s="104"/>
      <c r="B122" s="82" t="s">
        <v>112</v>
      </c>
      <c r="C122" s="103"/>
      <c r="D122" s="97" t="s">
        <v>624</v>
      </c>
      <c r="E122" s="84" t="s">
        <v>625</v>
      </c>
      <c r="F122" s="86" t="s">
        <v>626</v>
      </c>
      <c r="G122" s="84" t="s">
        <v>53</v>
      </c>
      <c r="H122" s="86" t="s">
        <v>627</v>
      </c>
      <c r="I122" s="86" t="s">
        <v>144</v>
      </c>
      <c r="J122" s="85" t="s">
        <v>145</v>
      </c>
      <c r="K122" s="84" t="s">
        <v>565</v>
      </c>
      <c r="L122" s="85" t="s">
        <v>615</v>
      </c>
      <c r="M122" s="86" t="s">
        <v>1669</v>
      </c>
      <c r="N122" s="82">
        <v>4</v>
      </c>
      <c r="O122" s="82" t="s">
        <v>80</v>
      </c>
      <c r="P122" s="82" t="s">
        <v>20</v>
      </c>
      <c r="Q122" s="83" t="s">
        <v>46</v>
      </c>
      <c r="R122" s="90" t="s">
        <v>1551</v>
      </c>
      <c r="S122" s="85" t="s">
        <v>190</v>
      </c>
      <c r="T122" s="85" t="s">
        <v>157</v>
      </c>
      <c r="U122" s="86" t="s">
        <v>628</v>
      </c>
      <c r="V122" s="87" t="s">
        <v>151</v>
      </c>
      <c r="W122" s="85" t="s">
        <v>151</v>
      </c>
      <c r="X122" s="236" t="s">
        <v>151</v>
      </c>
      <c r="Y122" s="64"/>
      <c r="Z122" s="2"/>
    </row>
    <row r="123" spans="1:26" ht="218.5" x14ac:dyDescent="0.35">
      <c r="A123" s="104"/>
      <c r="B123" s="82" t="s">
        <v>112</v>
      </c>
      <c r="C123" s="103"/>
      <c r="D123" s="97" t="s">
        <v>629</v>
      </c>
      <c r="E123" s="84" t="s">
        <v>630</v>
      </c>
      <c r="F123" s="86" t="s">
        <v>631</v>
      </c>
      <c r="G123" s="84" t="s">
        <v>53</v>
      </c>
      <c r="H123" s="86" t="s">
        <v>632</v>
      </c>
      <c r="I123" s="86" t="s">
        <v>144</v>
      </c>
      <c r="J123" s="85" t="s">
        <v>145</v>
      </c>
      <c r="K123" s="84" t="s">
        <v>565</v>
      </c>
      <c r="L123" s="85" t="s">
        <v>310</v>
      </c>
      <c r="M123" s="86" t="s">
        <v>1670</v>
      </c>
      <c r="N123" s="82">
        <v>4</v>
      </c>
      <c r="O123" s="82" t="s">
        <v>80</v>
      </c>
      <c r="P123" s="82" t="s">
        <v>20</v>
      </c>
      <c r="Q123" s="83" t="s">
        <v>46</v>
      </c>
      <c r="R123" s="86" t="s">
        <v>1551</v>
      </c>
      <c r="S123" s="85" t="s">
        <v>633</v>
      </c>
      <c r="T123" s="85" t="s">
        <v>157</v>
      </c>
      <c r="U123" s="86" t="s">
        <v>634</v>
      </c>
      <c r="V123" s="87" t="s">
        <v>151</v>
      </c>
      <c r="W123" s="85" t="s">
        <v>151</v>
      </c>
      <c r="X123" s="236" t="s">
        <v>151</v>
      </c>
      <c r="Y123" s="64"/>
      <c r="Z123" s="2"/>
    </row>
    <row r="124" spans="1:26" ht="345" x14ac:dyDescent="0.35">
      <c r="A124" s="116"/>
      <c r="B124" s="82" t="s">
        <v>112</v>
      </c>
      <c r="C124" s="324"/>
      <c r="D124" s="97" t="s">
        <v>635</v>
      </c>
      <c r="E124" s="84" t="s">
        <v>636</v>
      </c>
      <c r="F124" s="86" t="s">
        <v>637</v>
      </c>
      <c r="G124" s="84" t="s">
        <v>53</v>
      </c>
      <c r="H124" s="86" t="s">
        <v>638</v>
      </c>
      <c r="I124" s="86" t="s">
        <v>144</v>
      </c>
      <c r="J124" s="85" t="s">
        <v>145</v>
      </c>
      <c r="K124" s="84" t="s">
        <v>565</v>
      </c>
      <c r="L124" s="85" t="s">
        <v>639</v>
      </c>
      <c r="M124" s="86" t="s">
        <v>1671</v>
      </c>
      <c r="N124" s="82">
        <v>3</v>
      </c>
      <c r="O124" s="82" t="s">
        <v>80</v>
      </c>
      <c r="P124" s="82" t="s">
        <v>20</v>
      </c>
      <c r="Q124" s="83" t="s">
        <v>46</v>
      </c>
      <c r="R124" s="86" t="s">
        <v>1551</v>
      </c>
      <c r="S124" s="85" t="s">
        <v>518</v>
      </c>
      <c r="T124" s="85" t="s">
        <v>157</v>
      </c>
      <c r="U124" s="86" t="s">
        <v>640</v>
      </c>
      <c r="V124" s="87" t="s">
        <v>151</v>
      </c>
      <c r="W124" s="85" t="s">
        <v>151</v>
      </c>
      <c r="X124" s="236" t="s">
        <v>151</v>
      </c>
      <c r="Y124" s="64"/>
      <c r="Z124" s="2"/>
    </row>
    <row r="125" spans="1:26" ht="310.5" x14ac:dyDescent="0.35">
      <c r="A125" s="116"/>
      <c r="B125" s="82" t="s">
        <v>112</v>
      </c>
      <c r="C125" s="103"/>
      <c r="D125" s="97" t="s">
        <v>641</v>
      </c>
      <c r="E125" s="84" t="s">
        <v>642</v>
      </c>
      <c r="F125" s="86" t="s">
        <v>643</v>
      </c>
      <c r="G125" s="84" t="s">
        <v>53</v>
      </c>
      <c r="H125" s="86" t="s">
        <v>644</v>
      </c>
      <c r="I125" s="86" t="s">
        <v>144</v>
      </c>
      <c r="J125" s="85" t="s">
        <v>145</v>
      </c>
      <c r="K125" s="84" t="s">
        <v>565</v>
      </c>
      <c r="L125" s="90" t="s">
        <v>310</v>
      </c>
      <c r="M125" s="86" t="s">
        <v>1672</v>
      </c>
      <c r="N125" s="82">
        <v>4</v>
      </c>
      <c r="O125" s="82" t="s">
        <v>80</v>
      </c>
      <c r="P125" s="82" t="s">
        <v>20</v>
      </c>
      <c r="Q125" s="83" t="s">
        <v>46</v>
      </c>
      <c r="R125" s="86" t="s">
        <v>1551</v>
      </c>
      <c r="S125" s="85" t="s">
        <v>322</v>
      </c>
      <c r="T125" s="85" t="s">
        <v>157</v>
      </c>
      <c r="U125" s="86" t="s">
        <v>645</v>
      </c>
      <c r="V125" s="87" t="s">
        <v>151</v>
      </c>
      <c r="W125" s="85" t="s">
        <v>151</v>
      </c>
      <c r="X125" s="236" t="s">
        <v>151</v>
      </c>
      <c r="Y125" s="64"/>
      <c r="Z125" s="2"/>
    </row>
    <row r="126" spans="1:26" ht="299" x14ac:dyDescent="0.35">
      <c r="A126" s="321" t="s">
        <v>646</v>
      </c>
      <c r="B126" s="82" t="s">
        <v>112</v>
      </c>
      <c r="C126" s="103">
        <v>21</v>
      </c>
      <c r="D126" s="97" t="s">
        <v>647</v>
      </c>
      <c r="E126" s="84" t="s">
        <v>648</v>
      </c>
      <c r="F126" s="86" t="s">
        <v>649</v>
      </c>
      <c r="G126" s="84" t="s">
        <v>52</v>
      </c>
      <c r="H126" s="86" t="s">
        <v>650</v>
      </c>
      <c r="I126" s="86" t="s">
        <v>144</v>
      </c>
      <c r="J126" s="85" t="s">
        <v>145</v>
      </c>
      <c r="K126" s="84" t="s">
        <v>565</v>
      </c>
      <c r="L126" s="85" t="s">
        <v>651</v>
      </c>
      <c r="M126" s="86" t="s">
        <v>1673</v>
      </c>
      <c r="N126" s="82">
        <v>3</v>
      </c>
      <c r="O126" s="82" t="s">
        <v>80</v>
      </c>
      <c r="P126" s="82" t="s">
        <v>20</v>
      </c>
      <c r="Q126" s="83" t="s">
        <v>46</v>
      </c>
      <c r="R126" s="86" t="s">
        <v>1551</v>
      </c>
      <c r="S126" s="85" t="s">
        <v>652</v>
      </c>
      <c r="T126" s="85" t="s">
        <v>157</v>
      </c>
      <c r="U126" s="86" t="s">
        <v>653</v>
      </c>
      <c r="V126" s="87" t="s">
        <v>151</v>
      </c>
      <c r="W126" s="85" t="s">
        <v>151</v>
      </c>
      <c r="X126" s="236" t="s">
        <v>151</v>
      </c>
      <c r="Y126" s="64"/>
      <c r="Z126" s="2"/>
    </row>
    <row r="127" spans="1:26" ht="264.5" x14ac:dyDescent="0.35">
      <c r="A127" s="88"/>
      <c r="B127" s="82" t="s">
        <v>112</v>
      </c>
      <c r="C127" s="92"/>
      <c r="D127" s="89" t="s">
        <v>185</v>
      </c>
      <c r="E127" s="82">
        <v>21.2</v>
      </c>
      <c r="F127" s="86" t="s">
        <v>186</v>
      </c>
      <c r="G127" s="86" t="s">
        <v>53</v>
      </c>
      <c r="H127" s="86" t="s">
        <v>187</v>
      </c>
      <c r="I127" s="86" t="s">
        <v>144</v>
      </c>
      <c r="J127" s="85" t="s">
        <v>145</v>
      </c>
      <c r="K127" s="84" t="s">
        <v>188</v>
      </c>
      <c r="L127" s="90" t="s">
        <v>189</v>
      </c>
      <c r="M127" s="91" t="s">
        <v>1674</v>
      </c>
      <c r="N127" s="82">
        <v>2</v>
      </c>
      <c r="O127" s="82" t="s">
        <v>80</v>
      </c>
      <c r="P127" s="82" t="s">
        <v>21</v>
      </c>
      <c r="Q127" s="83" t="s">
        <v>46</v>
      </c>
      <c r="R127" s="86" t="s">
        <v>1551</v>
      </c>
      <c r="S127" s="85" t="s">
        <v>190</v>
      </c>
      <c r="T127" s="85" t="s">
        <v>157</v>
      </c>
      <c r="U127" s="86" t="s">
        <v>343</v>
      </c>
      <c r="V127" s="87" t="s">
        <v>151</v>
      </c>
      <c r="W127" s="85" t="s">
        <v>151</v>
      </c>
      <c r="X127" s="82" t="s">
        <v>151</v>
      </c>
      <c r="Y127" s="64"/>
      <c r="Z127" s="2"/>
    </row>
    <row r="128" spans="1:26" ht="310.5" x14ac:dyDescent="0.35">
      <c r="A128" s="104"/>
      <c r="B128" s="82" t="s">
        <v>112</v>
      </c>
      <c r="C128" s="103"/>
      <c r="D128" s="97" t="s">
        <v>624</v>
      </c>
      <c r="E128" s="84" t="s">
        <v>654</v>
      </c>
      <c r="F128" s="86" t="s">
        <v>626</v>
      </c>
      <c r="G128" s="84" t="s">
        <v>53</v>
      </c>
      <c r="H128" s="86" t="s">
        <v>627</v>
      </c>
      <c r="I128" s="86" t="s">
        <v>144</v>
      </c>
      <c r="J128" s="85" t="s">
        <v>145</v>
      </c>
      <c r="K128" s="84" t="s">
        <v>565</v>
      </c>
      <c r="L128" s="85" t="s">
        <v>615</v>
      </c>
      <c r="M128" s="86" t="s">
        <v>1675</v>
      </c>
      <c r="N128" s="82">
        <v>4</v>
      </c>
      <c r="O128" s="82" t="s">
        <v>80</v>
      </c>
      <c r="P128" s="82" t="s">
        <v>20</v>
      </c>
      <c r="Q128" s="83" t="s">
        <v>46</v>
      </c>
      <c r="R128" s="90" t="s">
        <v>1551</v>
      </c>
      <c r="S128" s="85" t="s">
        <v>190</v>
      </c>
      <c r="T128" s="85" t="s">
        <v>157</v>
      </c>
      <c r="U128" s="86" t="s">
        <v>628</v>
      </c>
      <c r="V128" s="87" t="s">
        <v>151</v>
      </c>
      <c r="W128" s="85" t="s">
        <v>151</v>
      </c>
      <c r="X128" s="236" t="s">
        <v>151</v>
      </c>
      <c r="Y128" s="64"/>
      <c r="Z128" s="2"/>
    </row>
    <row r="129" spans="1:26" ht="207" x14ac:dyDescent="0.35">
      <c r="A129" s="321" t="s">
        <v>656</v>
      </c>
      <c r="B129" s="82" t="s">
        <v>112</v>
      </c>
      <c r="C129" s="103">
        <v>22</v>
      </c>
      <c r="D129" s="97" t="s">
        <v>657</v>
      </c>
      <c r="E129" s="84" t="s">
        <v>658</v>
      </c>
      <c r="F129" s="90" t="s">
        <v>435</v>
      </c>
      <c r="G129" s="84" t="s">
        <v>52</v>
      </c>
      <c r="H129" s="86" t="s">
        <v>659</v>
      </c>
      <c r="I129" s="86" t="s">
        <v>144</v>
      </c>
      <c r="J129" s="85" t="s">
        <v>145</v>
      </c>
      <c r="K129" s="84" t="s">
        <v>476</v>
      </c>
      <c r="L129" s="94" t="s">
        <v>660</v>
      </c>
      <c r="M129" s="86" t="s">
        <v>1676</v>
      </c>
      <c r="N129" s="82">
        <v>6</v>
      </c>
      <c r="O129" s="82" t="s">
        <v>81</v>
      </c>
      <c r="P129" s="82" t="s">
        <v>17</v>
      </c>
      <c r="Q129" s="83" t="s">
        <v>46</v>
      </c>
      <c r="R129" s="86" t="s">
        <v>1551</v>
      </c>
      <c r="S129" s="85" t="s">
        <v>661</v>
      </c>
      <c r="T129" s="85" t="s">
        <v>157</v>
      </c>
      <c r="U129" s="86" t="s">
        <v>662</v>
      </c>
      <c r="V129" s="87" t="s">
        <v>151</v>
      </c>
      <c r="W129" s="85" t="s">
        <v>151</v>
      </c>
      <c r="X129" s="236" t="s">
        <v>151</v>
      </c>
      <c r="Y129" s="64"/>
      <c r="Z129" s="2"/>
    </row>
    <row r="130" spans="1:26" ht="149.5" x14ac:dyDescent="0.35">
      <c r="A130" s="104"/>
      <c r="B130" s="82" t="s">
        <v>112</v>
      </c>
      <c r="C130" s="103"/>
      <c r="D130" s="325" t="s">
        <v>663</v>
      </c>
      <c r="E130" s="84" t="s">
        <v>664</v>
      </c>
      <c r="F130" s="90" t="s">
        <v>232</v>
      </c>
      <c r="G130" s="84" t="s">
        <v>52</v>
      </c>
      <c r="H130" s="86" t="s">
        <v>665</v>
      </c>
      <c r="I130" s="86" t="s">
        <v>144</v>
      </c>
      <c r="J130" s="85" t="s">
        <v>145</v>
      </c>
      <c r="K130" s="84" t="s">
        <v>476</v>
      </c>
      <c r="L130" s="85" t="s">
        <v>666</v>
      </c>
      <c r="M130" s="86" t="s">
        <v>1677</v>
      </c>
      <c r="N130" s="82">
        <v>6</v>
      </c>
      <c r="O130" s="82" t="s">
        <v>81</v>
      </c>
      <c r="P130" s="82" t="s">
        <v>17</v>
      </c>
      <c r="Q130" s="83" t="s">
        <v>46</v>
      </c>
      <c r="R130" s="86" t="s">
        <v>1551</v>
      </c>
      <c r="S130" s="85" t="s">
        <v>667</v>
      </c>
      <c r="T130" s="85" t="s">
        <v>157</v>
      </c>
      <c r="U130" s="86" t="s">
        <v>668</v>
      </c>
      <c r="V130" s="87" t="s">
        <v>151</v>
      </c>
      <c r="W130" s="85" t="s">
        <v>151</v>
      </c>
      <c r="X130" s="236" t="s">
        <v>151</v>
      </c>
      <c r="Y130" s="64"/>
      <c r="Z130" s="2"/>
    </row>
    <row r="131" spans="1:26" ht="218.5" x14ac:dyDescent="0.35">
      <c r="A131" s="104"/>
      <c r="B131" s="82" t="s">
        <v>112</v>
      </c>
      <c r="C131" s="103"/>
      <c r="D131" s="97" t="s">
        <v>669</v>
      </c>
      <c r="E131" s="84" t="s">
        <v>670</v>
      </c>
      <c r="F131" s="90" t="s">
        <v>671</v>
      </c>
      <c r="G131" s="84" t="s">
        <v>53</v>
      </c>
      <c r="H131" s="86" t="s">
        <v>672</v>
      </c>
      <c r="I131" s="86" t="s">
        <v>144</v>
      </c>
      <c r="J131" s="85" t="s">
        <v>145</v>
      </c>
      <c r="K131" s="84" t="s">
        <v>476</v>
      </c>
      <c r="L131" s="85" t="s">
        <v>666</v>
      </c>
      <c r="M131" s="86" t="s">
        <v>1678</v>
      </c>
      <c r="N131" s="82">
        <v>6</v>
      </c>
      <c r="O131" s="82" t="s">
        <v>80</v>
      </c>
      <c r="P131" s="82" t="s">
        <v>17</v>
      </c>
      <c r="Q131" s="83" t="s">
        <v>46</v>
      </c>
      <c r="R131" s="86" t="s">
        <v>1551</v>
      </c>
      <c r="S131" s="85" t="s">
        <v>673</v>
      </c>
      <c r="T131" s="85" t="s">
        <v>157</v>
      </c>
      <c r="U131" s="86" t="s">
        <v>674</v>
      </c>
      <c r="V131" s="87" t="s">
        <v>151</v>
      </c>
      <c r="W131" s="85" t="s">
        <v>151</v>
      </c>
      <c r="X131" s="236" t="s">
        <v>151</v>
      </c>
      <c r="Y131" s="64"/>
      <c r="Z131" s="2"/>
    </row>
    <row r="132" spans="1:26" ht="241.5" x14ac:dyDescent="0.35">
      <c r="A132" s="104"/>
      <c r="B132" s="82" t="s">
        <v>112</v>
      </c>
      <c r="C132" s="103"/>
      <c r="D132" s="325" t="s">
        <v>675</v>
      </c>
      <c r="E132" s="84" t="s">
        <v>676</v>
      </c>
      <c r="F132" s="90" t="s">
        <v>677</v>
      </c>
      <c r="G132" s="84" t="s">
        <v>52</v>
      </c>
      <c r="H132" s="86" t="s">
        <v>678</v>
      </c>
      <c r="I132" s="86" t="s">
        <v>144</v>
      </c>
      <c r="J132" s="85" t="s">
        <v>145</v>
      </c>
      <c r="K132" s="84" t="s">
        <v>476</v>
      </c>
      <c r="L132" s="85" t="s">
        <v>679</v>
      </c>
      <c r="M132" s="86" t="s">
        <v>1679</v>
      </c>
      <c r="N132" s="82">
        <v>6</v>
      </c>
      <c r="O132" s="82" t="s">
        <v>80</v>
      </c>
      <c r="P132" s="82" t="s">
        <v>17</v>
      </c>
      <c r="Q132" s="83" t="s">
        <v>46</v>
      </c>
      <c r="R132" s="86" t="s">
        <v>1551</v>
      </c>
      <c r="S132" s="85" t="s">
        <v>680</v>
      </c>
      <c r="T132" s="85" t="s">
        <v>157</v>
      </c>
      <c r="U132" s="86" t="s">
        <v>681</v>
      </c>
      <c r="V132" s="87" t="s">
        <v>151</v>
      </c>
      <c r="W132" s="85" t="s">
        <v>151</v>
      </c>
      <c r="X132" s="236" t="s">
        <v>151</v>
      </c>
      <c r="Y132" s="64"/>
      <c r="Z132" s="2"/>
    </row>
    <row r="133" spans="1:26" ht="241.5" x14ac:dyDescent="0.35">
      <c r="A133" s="104"/>
      <c r="B133" s="82" t="s">
        <v>112</v>
      </c>
      <c r="C133" s="103"/>
      <c r="D133" s="325" t="s">
        <v>682</v>
      </c>
      <c r="E133" s="84" t="s">
        <v>683</v>
      </c>
      <c r="F133" s="90" t="s">
        <v>684</v>
      </c>
      <c r="G133" s="84" t="s">
        <v>52</v>
      </c>
      <c r="H133" s="86" t="s">
        <v>685</v>
      </c>
      <c r="I133" s="86" t="s">
        <v>144</v>
      </c>
      <c r="J133" s="85" t="s">
        <v>145</v>
      </c>
      <c r="K133" s="84" t="s">
        <v>476</v>
      </c>
      <c r="L133" s="85" t="s">
        <v>679</v>
      </c>
      <c r="M133" s="86" t="s">
        <v>1680</v>
      </c>
      <c r="N133" s="82">
        <v>6</v>
      </c>
      <c r="O133" s="82" t="s">
        <v>80</v>
      </c>
      <c r="P133" s="82" t="s">
        <v>17</v>
      </c>
      <c r="Q133" s="83" t="s">
        <v>46</v>
      </c>
      <c r="R133" s="86" t="s">
        <v>1551</v>
      </c>
      <c r="S133" s="85" t="s">
        <v>686</v>
      </c>
      <c r="T133" s="85" t="s">
        <v>157</v>
      </c>
      <c r="U133" s="86" t="s">
        <v>687</v>
      </c>
      <c r="V133" s="87" t="s">
        <v>151</v>
      </c>
      <c r="W133" s="85" t="s">
        <v>151</v>
      </c>
      <c r="X133" s="236" t="s">
        <v>151</v>
      </c>
      <c r="Y133" s="64"/>
      <c r="Z133" s="2"/>
    </row>
    <row r="134" spans="1:26" ht="218.5" x14ac:dyDescent="0.35">
      <c r="A134" s="104"/>
      <c r="B134" s="82" t="s">
        <v>112</v>
      </c>
      <c r="C134" s="103"/>
      <c r="D134" s="325" t="s">
        <v>688</v>
      </c>
      <c r="E134" s="84" t="s">
        <v>689</v>
      </c>
      <c r="F134" s="90" t="s">
        <v>435</v>
      </c>
      <c r="G134" s="84" t="s">
        <v>52</v>
      </c>
      <c r="H134" s="86" t="s">
        <v>690</v>
      </c>
      <c r="I134" s="86" t="s">
        <v>691</v>
      </c>
      <c r="J134" s="85" t="s">
        <v>145</v>
      </c>
      <c r="K134" s="84" t="s">
        <v>476</v>
      </c>
      <c r="L134" s="85" t="s">
        <v>679</v>
      </c>
      <c r="M134" s="86" t="s">
        <v>1681</v>
      </c>
      <c r="N134" s="82">
        <v>6</v>
      </c>
      <c r="O134" s="82" t="s">
        <v>80</v>
      </c>
      <c r="P134" s="82" t="s">
        <v>17</v>
      </c>
      <c r="Q134" s="83" t="s">
        <v>46</v>
      </c>
      <c r="R134" s="86" t="s">
        <v>1551</v>
      </c>
      <c r="S134" s="85" t="s">
        <v>692</v>
      </c>
      <c r="T134" s="85" t="s">
        <v>157</v>
      </c>
      <c r="U134" s="86" t="s">
        <v>693</v>
      </c>
      <c r="V134" s="87" t="s">
        <v>151</v>
      </c>
      <c r="W134" s="85" t="s">
        <v>151</v>
      </c>
      <c r="X134" s="236" t="s">
        <v>151</v>
      </c>
      <c r="Y134" s="64"/>
      <c r="Z134" s="2"/>
    </row>
    <row r="135" spans="1:26" ht="207" x14ac:dyDescent="0.35">
      <c r="A135" s="104"/>
      <c r="B135" s="82" t="s">
        <v>112</v>
      </c>
      <c r="C135" s="103"/>
      <c r="D135" s="325" t="s">
        <v>694</v>
      </c>
      <c r="E135" s="84" t="s">
        <v>695</v>
      </c>
      <c r="F135" s="90" t="s">
        <v>232</v>
      </c>
      <c r="G135" s="84" t="s">
        <v>52</v>
      </c>
      <c r="H135" s="86" t="s">
        <v>696</v>
      </c>
      <c r="I135" s="86" t="s">
        <v>144</v>
      </c>
      <c r="J135" s="85" t="s">
        <v>145</v>
      </c>
      <c r="K135" s="84" t="s">
        <v>476</v>
      </c>
      <c r="L135" s="85" t="s">
        <v>697</v>
      </c>
      <c r="M135" s="86" t="s">
        <v>1682</v>
      </c>
      <c r="N135" s="82">
        <v>6</v>
      </c>
      <c r="O135" s="82" t="s">
        <v>80</v>
      </c>
      <c r="P135" s="82" t="s">
        <v>17</v>
      </c>
      <c r="Q135" s="83" t="s">
        <v>46</v>
      </c>
      <c r="R135" s="86" t="s">
        <v>1551</v>
      </c>
      <c r="S135" s="85" t="s">
        <v>190</v>
      </c>
      <c r="T135" s="85" t="s">
        <v>157</v>
      </c>
      <c r="U135" s="86" t="s">
        <v>698</v>
      </c>
      <c r="V135" s="87" t="s">
        <v>151</v>
      </c>
      <c r="W135" s="85" t="s">
        <v>151</v>
      </c>
      <c r="X135" s="236" t="s">
        <v>151</v>
      </c>
      <c r="Y135" s="64"/>
      <c r="Z135" s="2"/>
    </row>
    <row r="136" spans="1:26" ht="207" x14ac:dyDescent="0.35">
      <c r="A136" s="104"/>
      <c r="B136" s="82" t="s">
        <v>112</v>
      </c>
      <c r="C136" s="103"/>
      <c r="D136" s="97" t="s">
        <v>699</v>
      </c>
      <c r="E136" s="84" t="s">
        <v>700</v>
      </c>
      <c r="F136" s="90" t="s">
        <v>701</v>
      </c>
      <c r="G136" s="84" t="s">
        <v>52</v>
      </c>
      <c r="H136" s="86" t="s">
        <v>702</v>
      </c>
      <c r="I136" s="86" t="s">
        <v>144</v>
      </c>
      <c r="J136" s="85" t="s">
        <v>145</v>
      </c>
      <c r="K136" s="84" t="s">
        <v>703</v>
      </c>
      <c r="L136" s="85" t="s">
        <v>679</v>
      </c>
      <c r="M136" s="86" t="s">
        <v>1683</v>
      </c>
      <c r="N136" s="82">
        <v>6</v>
      </c>
      <c r="O136" s="82" t="s">
        <v>80</v>
      </c>
      <c r="P136" s="82" t="s">
        <v>17</v>
      </c>
      <c r="Q136" s="83" t="s">
        <v>46</v>
      </c>
      <c r="R136" s="86" t="s">
        <v>1551</v>
      </c>
      <c r="S136" s="85" t="s">
        <v>704</v>
      </c>
      <c r="T136" s="85" t="s">
        <v>157</v>
      </c>
      <c r="U136" s="86" t="s">
        <v>705</v>
      </c>
      <c r="V136" s="87" t="s">
        <v>151</v>
      </c>
      <c r="W136" s="85" t="s">
        <v>151</v>
      </c>
      <c r="X136" s="236" t="s">
        <v>151</v>
      </c>
      <c r="Y136" s="64"/>
      <c r="Z136" s="2"/>
    </row>
    <row r="137" spans="1:26" ht="253" x14ac:dyDescent="0.35">
      <c r="A137" s="104"/>
      <c r="B137" s="82" t="s">
        <v>112</v>
      </c>
      <c r="C137" s="103"/>
      <c r="D137" s="97" t="s">
        <v>706</v>
      </c>
      <c r="E137" s="84" t="s">
        <v>707</v>
      </c>
      <c r="F137" s="90" t="s">
        <v>708</v>
      </c>
      <c r="G137" s="84" t="s">
        <v>52</v>
      </c>
      <c r="H137" s="86" t="s">
        <v>709</v>
      </c>
      <c r="I137" s="86" t="s">
        <v>691</v>
      </c>
      <c r="J137" s="85" t="s">
        <v>145</v>
      </c>
      <c r="K137" s="84" t="s">
        <v>476</v>
      </c>
      <c r="L137" s="85" t="s">
        <v>710</v>
      </c>
      <c r="M137" s="86" t="s">
        <v>1684</v>
      </c>
      <c r="N137" s="82">
        <v>6</v>
      </c>
      <c r="O137" s="82" t="s">
        <v>80</v>
      </c>
      <c r="P137" s="82" t="s">
        <v>17</v>
      </c>
      <c r="Q137" s="83" t="s">
        <v>46</v>
      </c>
      <c r="R137" s="86" t="s">
        <v>1551</v>
      </c>
      <c r="S137" s="85" t="s">
        <v>711</v>
      </c>
      <c r="T137" s="85" t="s">
        <v>157</v>
      </c>
      <c r="U137" s="86" t="s">
        <v>712</v>
      </c>
      <c r="V137" s="87" t="s">
        <v>151</v>
      </c>
      <c r="W137" s="85" t="s">
        <v>151</v>
      </c>
      <c r="X137" s="236" t="s">
        <v>151</v>
      </c>
      <c r="Y137" s="64"/>
      <c r="Z137" s="2"/>
    </row>
    <row r="138" spans="1:26" ht="263" customHeight="1" x14ac:dyDescent="0.35">
      <c r="A138" s="104"/>
      <c r="B138" s="82" t="s">
        <v>112</v>
      </c>
      <c r="C138" s="103"/>
      <c r="D138" s="97" t="s">
        <v>1524</v>
      </c>
      <c r="E138" s="84" t="s">
        <v>714</v>
      </c>
      <c r="F138" s="90" t="s">
        <v>1525</v>
      </c>
      <c r="G138" s="84" t="s">
        <v>52</v>
      </c>
      <c r="H138" s="86" t="s">
        <v>715</v>
      </c>
      <c r="I138" s="86" t="s">
        <v>691</v>
      </c>
      <c r="J138" s="85" t="s">
        <v>145</v>
      </c>
      <c r="K138" s="84" t="s">
        <v>476</v>
      </c>
      <c r="L138" s="85" t="s">
        <v>716</v>
      </c>
      <c r="M138" s="86" t="s">
        <v>1685</v>
      </c>
      <c r="N138" s="82">
        <v>5</v>
      </c>
      <c r="O138" s="82" t="s">
        <v>81</v>
      </c>
      <c r="P138" s="82" t="s">
        <v>19</v>
      </c>
      <c r="Q138" s="83" t="s">
        <v>46</v>
      </c>
      <c r="R138" s="86" t="s">
        <v>1551</v>
      </c>
      <c r="S138" s="85" t="s">
        <v>711</v>
      </c>
      <c r="T138" s="85" t="s">
        <v>157</v>
      </c>
      <c r="U138" s="86" t="s">
        <v>717</v>
      </c>
      <c r="V138" s="87" t="s">
        <v>151</v>
      </c>
      <c r="W138" s="85" t="s">
        <v>151</v>
      </c>
      <c r="X138" s="236" t="s">
        <v>151</v>
      </c>
      <c r="Y138" s="64"/>
      <c r="Z138" s="2"/>
    </row>
    <row r="139" spans="1:26" ht="218.5" x14ac:dyDescent="0.35">
      <c r="A139" s="104"/>
      <c r="B139" s="82" t="s">
        <v>112</v>
      </c>
      <c r="C139" s="103"/>
      <c r="D139" s="103" t="s">
        <v>718</v>
      </c>
      <c r="E139" s="84" t="s">
        <v>719</v>
      </c>
      <c r="F139" s="84" t="s">
        <v>720</v>
      </c>
      <c r="G139" s="84" t="s">
        <v>52</v>
      </c>
      <c r="H139" s="84" t="s">
        <v>721</v>
      </c>
      <c r="I139" s="86" t="s">
        <v>691</v>
      </c>
      <c r="J139" s="85" t="s">
        <v>145</v>
      </c>
      <c r="K139" s="84" t="s">
        <v>476</v>
      </c>
      <c r="L139" s="85" t="s">
        <v>722</v>
      </c>
      <c r="M139" s="86" t="s">
        <v>1686</v>
      </c>
      <c r="N139" s="82">
        <v>6</v>
      </c>
      <c r="O139" s="82" t="s">
        <v>80</v>
      </c>
      <c r="P139" s="82" t="s">
        <v>17</v>
      </c>
      <c r="Q139" s="83" t="s">
        <v>46</v>
      </c>
      <c r="R139" s="240" t="s">
        <v>1551</v>
      </c>
      <c r="S139" s="119" t="s">
        <v>190</v>
      </c>
      <c r="T139" s="85" t="s">
        <v>157</v>
      </c>
      <c r="U139" s="86" t="s">
        <v>723</v>
      </c>
      <c r="V139" s="87" t="s">
        <v>151</v>
      </c>
      <c r="W139" s="85" t="s">
        <v>151</v>
      </c>
      <c r="X139" s="236" t="s">
        <v>151</v>
      </c>
      <c r="Y139" s="64"/>
      <c r="Z139" s="2"/>
    </row>
    <row r="140" spans="1:26" ht="184" x14ac:dyDescent="0.35">
      <c r="A140" s="104"/>
      <c r="B140" s="82" t="s">
        <v>112</v>
      </c>
      <c r="C140" s="103"/>
      <c r="D140" s="220" t="s">
        <v>724</v>
      </c>
      <c r="E140" s="95">
        <v>22.12</v>
      </c>
      <c r="F140" s="95" t="s">
        <v>725</v>
      </c>
      <c r="G140" s="86" t="s">
        <v>52</v>
      </c>
      <c r="H140" s="95" t="s">
        <v>726</v>
      </c>
      <c r="I140" s="86" t="s">
        <v>727</v>
      </c>
      <c r="J140" s="90" t="s">
        <v>145</v>
      </c>
      <c r="K140" s="86" t="s">
        <v>728</v>
      </c>
      <c r="L140" s="90" t="s">
        <v>729</v>
      </c>
      <c r="M140" s="95" t="s">
        <v>1687</v>
      </c>
      <c r="N140" s="82">
        <v>6</v>
      </c>
      <c r="O140" s="82" t="s">
        <v>80</v>
      </c>
      <c r="P140" s="82" t="s">
        <v>17</v>
      </c>
      <c r="Q140" s="83" t="s">
        <v>46</v>
      </c>
      <c r="R140" s="240" t="s">
        <v>1551</v>
      </c>
      <c r="S140" s="121" t="s">
        <v>730</v>
      </c>
      <c r="T140" s="85" t="s">
        <v>157</v>
      </c>
      <c r="U140" s="86" t="s">
        <v>723</v>
      </c>
      <c r="V140" s="87" t="s">
        <v>151</v>
      </c>
      <c r="W140" s="85" t="s">
        <v>151</v>
      </c>
      <c r="X140" s="236" t="s">
        <v>151</v>
      </c>
      <c r="Y140" s="64"/>
      <c r="Z140" s="2"/>
    </row>
    <row r="141" spans="1:26" ht="161" x14ac:dyDescent="0.35">
      <c r="A141" s="104"/>
      <c r="B141" s="82" t="s">
        <v>112</v>
      </c>
      <c r="C141" s="103"/>
      <c r="D141" s="95"/>
      <c r="E141" s="95"/>
      <c r="F141" s="95" t="s">
        <v>731</v>
      </c>
      <c r="G141" s="86" t="s">
        <v>53</v>
      </c>
      <c r="H141" s="95" t="s">
        <v>732</v>
      </c>
      <c r="I141" s="86" t="s">
        <v>727</v>
      </c>
      <c r="J141" s="90" t="s">
        <v>733</v>
      </c>
      <c r="K141" s="86" t="s">
        <v>728</v>
      </c>
      <c r="L141" s="90" t="s">
        <v>734</v>
      </c>
      <c r="M141" s="95" t="s">
        <v>1688</v>
      </c>
      <c r="N141" s="82">
        <v>6</v>
      </c>
      <c r="O141" s="82" t="s">
        <v>80</v>
      </c>
      <c r="P141" s="82" t="s">
        <v>17</v>
      </c>
      <c r="Q141" s="83" t="s">
        <v>46</v>
      </c>
      <c r="R141" s="95" t="s">
        <v>1551</v>
      </c>
      <c r="S141" s="121" t="s">
        <v>735</v>
      </c>
      <c r="T141" s="85" t="s">
        <v>157</v>
      </c>
      <c r="U141" s="90" t="s">
        <v>736</v>
      </c>
      <c r="V141" s="87" t="s">
        <v>151</v>
      </c>
      <c r="W141" s="85" t="s">
        <v>151</v>
      </c>
      <c r="X141" s="236" t="s">
        <v>151</v>
      </c>
      <c r="Y141" s="64"/>
      <c r="Z141" s="2"/>
    </row>
    <row r="142" spans="1:26" ht="172.5" x14ac:dyDescent="0.35">
      <c r="A142" s="104"/>
      <c r="B142" s="82" t="s">
        <v>112</v>
      </c>
      <c r="C142" s="103"/>
      <c r="D142" s="123" t="s">
        <v>737</v>
      </c>
      <c r="E142" s="119">
        <v>22.13</v>
      </c>
      <c r="F142" s="124" t="s">
        <v>738</v>
      </c>
      <c r="G142" s="125" t="s">
        <v>52</v>
      </c>
      <c r="H142" s="125" t="s">
        <v>739</v>
      </c>
      <c r="I142" s="124" t="s">
        <v>740</v>
      </c>
      <c r="J142" s="90" t="s">
        <v>733</v>
      </c>
      <c r="K142" s="125" t="s">
        <v>476</v>
      </c>
      <c r="L142" s="119" t="s">
        <v>741</v>
      </c>
      <c r="M142" s="95" t="s">
        <v>1689</v>
      </c>
      <c r="N142" s="82">
        <v>6</v>
      </c>
      <c r="O142" s="82" t="s">
        <v>80</v>
      </c>
      <c r="P142" s="82" t="s">
        <v>17</v>
      </c>
      <c r="Q142" s="83" t="s">
        <v>46</v>
      </c>
      <c r="R142" s="121" t="s">
        <v>1551</v>
      </c>
      <c r="S142" s="90" t="s">
        <v>742</v>
      </c>
      <c r="T142" s="90" t="s">
        <v>743</v>
      </c>
      <c r="U142" s="90" t="s">
        <v>744</v>
      </c>
      <c r="V142" s="87" t="s">
        <v>151</v>
      </c>
      <c r="W142" s="85" t="s">
        <v>151</v>
      </c>
      <c r="X142" s="236" t="s">
        <v>151</v>
      </c>
      <c r="Y142" s="64"/>
      <c r="Z142" s="2"/>
    </row>
    <row r="143" spans="1:26" ht="172.5" x14ac:dyDescent="0.35">
      <c r="A143" s="104"/>
      <c r="B143" s="82" t="s">
        <v>22</v>
      </c>
      <c r="C143" s="103"/>
      <c r="D143" s="123" t="s">
        <v>1533</v>
      </c>
      <c r="E143" s="119">
        <v>22.14</v>
      </c>
      <c r="F143" s="119" t="s">
        <v>1532</v>
      </c>
      <c r="G143" s="121" t="s">
        <v>52</v>
      </c>
      <c r="H143" s="119" t="s">
        <v>1531</v>
      </c>
      <c r="I143" s="124" t="s">
        <v>745</v>
      </c>
      <c r="J143" s="90" t="s">
        <v>733</v>
      </c>
      <c r="K143" s="137" t="s">
        <v>819</v>
      </c>
      <c r="L143" s="326" t="s">
        <v>1530</v>
      </c>
      <c r="M143" s="240" t="s">
        <v>1690</v>
      </c>
      <c r="N143" s="82">
        <v>6</v>
      </c>
      <c r="O143" s="82" t="s">
        <v>80</v>
      </c>
      <c r="P143" s="82" t="s">
        <v>17</v>
      </c>
      <c r="Q143" s="83" t="s">
        <v>46</v>
      </c>
      <c r="R143" s="240" t="s">
        <v>1551</v>
      </c>
      <c r="S143" s="119" t="s">
        <v>1534</v>
      </c>
      <c r="T143" s="85" t="s">
        <v>157</v>
      </c>
      <c r="U143" s="240" t="s">
        <v>1535</v>
      </c>
      <c r="V143" s="87" t="s">
        <v>151</v>
      </c>
      <c r="W143" s="85" t="s">
        <v>151</v>
      </c>
      <c r="X143" s="236" t="s">
        <v>151</v>
      </c>
      <c r="Y143" s="64"/>
      <c r="Z143" s="2"/>
    </row>
    <row r="144" spans="1:26" ht="299" x14ac:dyDescent="0.35">
      <c r="A144" s="321" t="s">
        <v>747</v>
      </c>
      <c r="B144" s="82" t="s">
        <v>22</v>
      </c>
      <c r="C144" s="103">
        <v>23</v>
      </c>
      <c r="D144" s="97" t="s">
        <v>748</v>
      </c>
      <c r="E144" s="84" t="s">
        <v>749</v>
      </c>
      <c r="F144" s="90" t="s">
        <v>750</v>
      </c>
      <c r="G144" s="84" t="s">
        <v>52</v>
      </c>
      <c r="H144" s="86" t="s">
        <v>751</v>
      </c>
      <c r="I144" s="84" t="s">
        <v>752</v>
      </c>
      <c r="J144" s="85" t="s">
        <v>145</v>
      </c>
      <c r="K144" s="84" t="s">
        <v>401</v>
      </c>
      <c r="L144" s="90" t="s">
        <v>753</v>
      </c>
      <c r="M144" s="86" t="s">
        <v>1691</v>
      </c>
      <c r="N144" s="82">
        <v>4</v>
      </c>
      <c r="O144" s="82" t="s">
        <v>80</v>
      </c>
      <c r="P144" s="82" t="s">
        <v>20</v>
      </c>
      <c r="Q144" s="83" t="s">
        <v>46</v>
      </c>
      <c r="R144" s="86" t="s">
        <v>1551</v>
      </c>
      <c r="S144" s="94" t="s">
        <v>754</v>
      </c>
      <c r="T144" s="85" t="s">
        <v>157</v>
      </c>
      <c r="U144" s="86" t="s">
        <v>755</v>
      </c>
      <c r="V144" s="87" t="s">
        <v>151</v>
      </c>
      <c r="W144" s="85" t="s">
        <v>151</v>
      </c>
      <c r="X144" s="236" t="s">
        <v>151</v>
      </c>
      <c r="Y144" s="64"/>
      <c r="Z144" s="2"/>
    </row>
    <row r="145" spans="1:26" ht="310.5" x14ac:dyDescent="0.35">
      <c r="A145" s="104"/>
      <c r="B145" s="82" t="s">
        <v>22</v>
      </c>
      <c r="C145" s="103"/>
      <c r="D145" s="97" t="s">
        <v>756</v>
      </c>
      <c r="E145" s="84" t="s">
        <v>757</v>
      </c>
      <c r="F145" s="90" t="s">
        <v>758</v>
      </c>
      <c r="G145" s="84" t="s">
        <v>52</v>
      </c>
      <c r="H145" s="86" t="s">
        <v>759</v>
      </c>
      <c r="I145" s="84" t="s">
        <v>752</v>
      </c>
      <c r="J145" s="85" t="s">
        <v>145</v>
      </c>
      <c r="K145" s="84" t="s">
        <v>760</v>
      </c>
      <c r="L145" s="90" t="s">
        <v>761</v>
      </c>
      <c r="M145" s="86" t="s">
        <v>1692</v>
      </c>
      <c r="N145" s="82">
        <v>4</v>
      </c>
      <c r="O145" s="82" t="s">
        <v>80</v>
      </c>
      <c r="P145" s="82" t="s">
        <v>20</v>
      </c>
      <c r="Q145" s="83" t="s">
        <v>46</v>
      </c>
      <c r="R145" s="86" t="s">
        <v>1551</v>
      </c>
      <c r="S145" s="94" t="s">
        <v>754</v>
      </c>
      <c r="T145" s="85" t="s">
        <v>157</v>
      </c>
      <c r="U145" s="86" t="s">
        <v>762</v>
      </c>
      <c r="V145" s="127" t="s">
        <v>151</v>
      </c>
      <c r="W145" s="90" t="s">
        <v>151</v>
      </c>
      <c r="X145" s="236" t="s">
        <v>151</v>
      </c>
      <c r="Y145" s="64"/>
      <c r="Z145" s="2"/>
    </row>
    <row r="146" spans="1:26" ht="138" x14ac:dyDescent="0.35">
      <c r="A146" s="104"/>
      <c r="B146" s="82" t="s">
        <v>22</v>
      </c>
      <c r="C146" s="103"/>
      <c r="D146" s="103" t="s">
        <v>763</v>
      </c>
      <c r="E146" s="84" t="s">
        <v>764</v>
      </c>
      <c r="F146" s="84" t="s">
        <v>765</v>
      </c>
      <c r="G146" s="91" t="s">
        <v>52</v>
      </c>
      <c r="H146" s="85" t="s">
        <v>207</v>
      </c>
      <c r="I146" s="84" t="s">
        <v>144</v>
      </c>
      <c r="J146" s="94" t="s">
        <v>145</v>
      </c>
      <c r="K146" s="84" t="s">
        <v>766</v>
      </c>
      <c r="L146" s="86" t="s">
        <v>767</v>
      </c>
      <c r="M146" s="90" t="s">
        <v>1693</v>
      </c>
      <c r="N146" s="82">
        <v>5</v>
      </c>
      <c r="O146" s="82" t="s">
        <v>80</v>
      </c>
      <c r="P146" s="82" t="s">
        <v>19</v>
      </c>
      <c r="Q146" s="83" t="s">
        <v>46</v>
      </c>
      <c r="R146" s="90" t="s">
        <v>1551</v>
      </c>
      <c r="S146" s="94" t="s">
        <v>209</v>
      </c>
      <c r="T146" s="94" t="s">
        <v>157</v>
      </c>
      <c r="U146" s="86" t="s">
        <v>768</v>
      </c>
      <c r="V146" s="87" t="s">
        <v>151</v>
      </c>
      <c r="W146" s="85" t="s">
        <v>151</v>
      </c>
      <c r="X146" s="236" t="s">
        <v>151</v>
      </c>
      <c r="Y146" s="64"/>
      <c r="Z146" s="2"/>
    </row>
    <row r="147" spans="1:26" ht="287.5" x14ac:dyDescent="0.35">
      <c r="A147" s="94"/>
      <c r="B147" s="82" t="s">
        <v>22</v>
      </c>
      <c r="C147" s="103"/>
      <c r="D147" s="104" t="s">
        <v>769</v>
      </c>
      <c r="E147" s="84" t="s">
        <v>770</v>
      </c>
      <c r="F147" s="86" t="s">
        <v>771</v>
      </c>
      <c r="G147" s="84" t="s">
        <v>53</v>
      </c>
      <c r="H147" s="84" t="s">
        <v>772</v>
      </c>
      <c r="I147" s="84" t="s">
        <v>773</v>
      </c>
      <c r="J147" s="85" t="s">
        <v>145</v>
      </c>
      <c r="K147" s="84" t="s">
        <v>774</v>
      </c>
      <c r="L147" s="84" t="s">
        <v>369</v>
      </c>
      <c r="M147" s="90" t="s">
        <v>1694</v>
      </c>
      <c r="N147" s="82">
        <v>2</v>
      </c>
      <c r="O147" s="82" t="s">
        <v>80</v>
      </c>
      <c r="P147" s="82" t="s">
        <v>21</v>
      </c>
      <c r="Q147" s="83" t="s">
        <v>46</v>
      </c>
      <c r="R147" s="90" t="s">
        <v>1551</v>
      </c>
      <c r="S147" s="85" t="s">
        <v>775</v>
      </c>
      <c r="T147" s="85" t="s">
        <v>157</v>
      </c>
      <c r="U147" s="90" t="s">
        <v>776</v>
      </c>
      <c r="V147" s="87" t="s">
        <v>151</v>
      </c>
      <c r="W147" s="85" t="s">
        <v>151</v>
      </c>
      <c r="X147" s="236" t="s">
        <v>151</v>
      </c>
      <c r="Y147" s="64"/>
      <c r="Z147" s="2"/>
    </row>
    <row r="148" spans="1:26" ht="299" x14ac:dyDescent="0.35">
      <c r="A148" s="116"/>
      <c r="B148" s="82" t="s">
        <v>112</v>
      </c>
      <c r="C148" s="103"/>
      <c r="D148" s="104" t="s">
        <v>319</v>
      </c>
      <c r="E148" s="85">
        <v>23.5</v>
      </c>
      <c r="F148" s="90" t="s">
        <v>423</v>
      </c>
      <c r="G148" s="84" t="s">
        <v>53</v>
      </c>
      <c r="H148" s="86" t="s">
        <v>321</v>
      </c>
      <c r="I148" s="86" t="s">
        <v>303</v>
      </c>
      <c r="J148" s="85" t="s">
        <v>145</v>
      </c>
      <c r="K148" s="84" t="s">
        <v>426</v>
      </c>
      <c r="L148" s="90" t="s">
        <v>310</v>
      </c>
      <c r="M148" s="86" t="s">
        <v>1695</v>
      </c>
      <c r="N148" s="82">
        <v>4</v>
      </c>
      <c r="O148" s="82" t="s">
        <v>80</v>
      </c>
      <c r="P148" s="82" t="s">
        <v>20</v>
      </c>
      <c r="Q148" s="83" t="s">
        <v>46</v>
      </c>
      <c r="R148" s="86" t="s">
        <v>1551</v>
      </c>
      <c r="S148" s="85" t="s">
        <v>322</v>
      </c>
      <c r="T148" s="85" t="s">
        <v>157</v>
      </c>
      <c r="U148" s="86" t="s">
        <v>777</v>
      </c>
      <c r="V148" s="87" t="s">
        <v>151</v>
      </c>
      <c r="W148" s="85" t="s">
        <v>151</v>
      </c>
      <c r="X148" s="85" t="s">
        <v>151</v>
      </c>
      <c r="Y148" s="64"/>
      <c r="Z148" s="2"/>
    </row>
    <row r="149" spans="1:26" ht="241.5" x14ac:dyDescent="0.35">
      <c r="A149" s="327"/>
      <c r="B149" s="129" t="s">
        <v>22</v>
      </c>
      <c r="C149" s="328"/>
      <c r="D149" s="130" t="s">
        <v>778</v>
      </c>
      <c r="E149" s="136">
        <v>23.6</v>
      </c>
      <c r="F149" s="283" t="s">
        <v>281</v>
      </c>
      <c r="G149" s="132" t="s">
        <v>53</v>
      </c>
      <c r="H149" s="137" t="s">
        <v>779</v>
      </c>
      <c r="I149" s="137" t="s">
        <v>303</v>
      </c>
      <c r="J149" s="136" t="s">
        <v>145</v>
      </c>
      <c r="K149" s="132" t="s">
        <v>271</v>
      </c>
      <c r="L149" s="136" t="s">
        <v>780</v>
      </c>
      <c r="M149" s="283" t="s">
        <v>1696</v>
      </c>
      <c r="N149" s="82">
        <v>2</v>
      </c>
      <c r="O149" s="82" t="s">
        <v>80</v>
      </c>
      <c r="P149" s="82" t="s">
        <v>21</v>
      </c>
      <c r="Q149" s="83" t="s">
        <v>46</v>
      </c>
      <c r="R149" s="90" t="s">
        <v>1551</v>
      </c>
      <c r="S149" s="85" t="s">
        <v>781</v>
      </c>
      <c r="T149" s="85" t="s">
        <v>157</v>
      </c>
      <c r="U149" s="90" t="s">
        <v>782</v>
      </c>
      <c r="V149" s="87" t="s">
        <v>151</v>
      </c>
      <c r="W149" s="85" t="s">
        <v>151</v>
      </c>
      <c r="X149" s="85" t="s">
        <v>151</v>
      </c>
      <c r="Y149" s="64"/>
      <c r="Z149" s="2"/>
    </row>
    <row r="150" spans="1:26" ht="287.5" x14ac:dyDescent="0.35">
      <c r="A150" s="281"/>
      <c r="B150" s="129" t="s">
        <v>112</v>
      </c>
      <c r="C150" s="329"/>
      <c r="D150" s="130" t="s">
        <v>783</v>
      </c>
      <c r="E150" s="281">
        <v>23.7</v>
      </c>
      <c r="F150" s="281" t="s">
        <v>784</v>
      </c>
      <c r="G150" s="132" t="s">
        <v>52</v>
      </c>
      <c r="H150" s="281" t="s">
        <v>785</v>
      </c>
      <c r="I150" s="281" t="s">
        <v>303</v>
      </c>
      <c r="J150" s="281" t="s">
        <v>145</v>
      </c>
      <c r="K150" s="281" t="s">
        <v>786</v>
      </c>
      <c r="L150" s="281" t="s">
        <v>787</v>
      </c>
      <c r="M150" s="281" t="s">
        <v>1697</v>
      </c>
      <c r="N150" s="82">
        <v>3</v>
      </c>
      <c r="O150" s="82" t="s">
        <v>80</v>
      </c>
      <c r="P150" s="82" t="s">
        <v>20</v>
      </c>
      <c r="Q150" s="83" t="s">
        <v>46</v>
      </c>
      <c r="R150" s="330" t="s">
        <v>1551</v>
      </c>
      <c r="S150" s="281" t="s">
        <v>788</v>
      </c>
      <c r="T150" s="281" t="s">
        <v>157</v>
      </c>
      <c r="U150" s="281" t="s">
        <v>789</v>
      </c>
      <c r="V150" s="331" t="s">
        <v>151</v>
      </c>
      <c r="W150" s="281" t="s">
        <v>151</v>
      </c>
      <c r="X150" s="281" t="s">
        <v>151</v>
      </c>
      <c r="Y150" s="64"/>
      <c r="Z150" s="2"/>
    </row>
    <row r="151" spans="1:26" ht="287.5" x14ac:dyDescent="0.35">
      <c r="A151" s="130"/>
      <c r="B151" s="129" t="s">
        <v>22</v>
      </c>
      <c r="C151" s="133"/>
      <c r="D151" s="332" t="s">
        <v>790</v>
      </c>
      <c r="E151" s="333">
        <v>23.8</v>
      </c>
      <c r="F151" s="334" t="s">
        <v>791</v>
      </c>
      <c r="G151" s="132" t="s">
        <v>52</v>
      </c>
      <c r="H151" s="334" t="s">
        <v>792</v>
      </c>
      <c r="I151" s="132" t="s">
        <v>773</v>
      </c>
      <c r="J151" s="136" t="s">
        <v>145</v>
      </c>
      <c r="K151" s="132" t="s">
        <v>793</v>
      </c>
      <c r="L151" s="334" t="s">
        <v>556</v>
      </c>
      <c r="M151" s="334" t="s">
        <v>1698</v>
      </c>
      <c r="N151" s="82">
        <v>3</v>
      </c>
      <c r="O151" s="82" t="s">
        <v>80</v>
      </c>
      <c r="P151" s="82" t="s">
        <v>20</v>
      </c>
      <c r="Q151" s="83" t="s">
        <v>46</v>
      </c>
      <c r="R151" s="335" t="s">
        <v>1551</v>
      </c>
      <c r="S151" s="85" t="s">
        <v>794</v>
      </c>
      <c r="T151" s="85" t="s">
        <v>157</v>
      </c>
      <c r="U151" s="90" t="s">
        <v>795</v>
      </c>
      <c r="V151" s="87" t="s">
        <v>151</v>
      </c>
      <c r="W151" s="85" t="s">
        <v>151</v>
      </c>
      <c r="X151" s="85" t="s">
        <v>151</v>
      </c>
      <c r="Y151" s="64"/>
      <c r="Z151" s="2"/>
    </row>
    <row r="152" spans="1:26" ht="230" x14ac:dyDescent="0.35">
      <c r="A152" s="130"/>
      <c r="B152" s="129" t="s">
        <v>22</v>
      </c>
      <c r="C152" s="133"/>
      <c r="D152" s="130" t="s">
        <v>796</v>
      </c>
      <c r="E152" s="132" t="s">
        <v>797</v>
      </c>
      <c r="F152" s="132" t="s">
        <v>798</v>
      </c>
      <c r="G152" s="132" t="s">
        <v>53</v>
      </c>
      <c r="H152" s="132" t="s">
        <v>799</v>
      </c>
      <c r="I152" s="132" t="s">
        <v>773</v>
      </c>
      <c r="J152" s="136" t="s">
        <v>145</v>
      </c>
      <c r="K152" s="132" t="s">
        <v>793</v>
      </c>
      <c r="L152" s="137" t="s">
        <v>369</v>
      </c>
      <c r="M152" s="138" t="s">
        <v>1699</v>
      </c>
      <c r="N152" s="82">
        <v>2</v>
      </c>
      <c r="O152" s="82" t="s">
        <v>80</v>
      </c>
      <c r="P152" s="82" t="s">
        <v>21</v>
      </c>
      <c r="Q152" s="83" t="s">
        <v>46</v>
      </c>
      <c r="R152" s="229" t="s">
        <v>1551</v>
      </c>
      <c r="S152" s="85" t="s">
        <v>190</v>
      </c>
      <c r="T152" s="85" t="s">
        <v>157</v>
      </c>
      <c r="U152" s="86" t="s">
        <v>800</v>
      </c>
      <c r="V152" s="87" t="s">
        <v>151</v>
      </c>
      <c r="W152" s="85" t="s">
        <v>151</v>
      </c>
      <c r="X152" s="85" t="s">
        <v>151</v>
      </c>
      <c r="Y152" s="64"/>
      <c r="Z152" s="2"/>
    </row>
    <row r="153" spans="1:26" ht="287.5" x14ac:dyDescent="0.35">
      <c r="A153" s="130"/>
      <c r="B153" s="129" t="s">
        <v>112</v>
      </c>
      <c r="C153" s="133"/>
      <c r="D153" s="332" t="s">
        <v>801</v>
      </c>
      <c r="E153" s="333" t="s">
        <v>802</v>
      </c>
      <c r="F153" s="132" t="s">
        <v>803</v>
      </c>
      <c r="G153" s="132" t="s">
        <v>52</v>
      </c>
      <c r="H153" s="334" t="s">
        <v>804</v>
      </c>
      <c r="I153" s="132" t="s">
        <v>773</v>
      </c>
      <c r="J153" s="136" t="s">
        <v>145</v>
      </c>
      <c r="K153" s="132" t="s">
        <v>793</v>
      </c>
      <c r="L153" s="132" t="s">
        <v>805</v>
      </c>
      <c r="M153" s="334" t="s">
        <v>1700</v>
      </c>
      <c r="N153" s="82">
        <v>2</v>
      </c>
      <c r="O153" s="82" t="s">
        <v>80</v>
      </c>
      <c r="P153" s="82" t="s">
        <v>21</v>
      </c>
      <c r="Q153" s="83" t="s">
        <v>74</v>
      </c>
      <c r="R153" s="335" t="s">
        <v>1551</v>
      </c>
      <c r="S153" s="85" t="s">
        <v>806</v>
      </c>
      <c r="T153" s="85" t="s">
        <v>157</v>
      </c>
      <c r="U153" s="90" t="s">
        <v>807</v>
      </c>
      <c r="V153" s="87" t="s">
        <v>151</v>
      </c>
      <c r="W153" s="85" t="s">
        <v>151</v>
      </c>
      <c r="X153" s="85" t="s">
        <v>151</v>
      </c>
      <c r="Y153" s="64"/>
      <c r="Z153" s="2"/>
    </row>
    <row r="154" spans="1:26" ht="287.5" x14ac:dyDescent="0.35">
      <c r="A154" s="130"/>
      <c r="B154" s="129" t="s">
        <v>112</v>
      </c>
      <c r="C154" s="133"/>
      <c r="D154" s="332" t="s">
        <v>808</v>
      </c>
      <c r="E154" s="333" t="s">
        <v>809</v>
      </c>
      <c r="F154" s="334" t="s">
        <v>810</v>
      </c>
      <c r="G154" s="132" t="s">
        <v>52</v>
      </c>
      <c r="H154" s="334" t="s">
        <v>811</v>
      </c>
      <c r="I154" s="132" t="s">
        <v>773</v>
      </c>
      <c r="J154" s="136" t="s">
        <v>145</v>
      </c>
      <c r="K154" s="132" t="s">
        <v>793</v>
      </c>
      <c r="L154" s="132" t="s">
        <v>812</v>
      </c>
      <c r="M154" s="334" t="s">
        <v>1701</v>
      </c>
      <c r="N154" s="82">
        <v>4</v>
      </c>
      <c r="O154" s="82" t="s">
        <v>80</v>
      </c>
      <c r="P154" s="82" t="s">
        <v>20</v>
      </c>
      <c r="Q154" s="83" t="s">
        <v>46</v>
      </c>
      <c r="R154" s="336" t="s">
        <v>1551</v>
      </c>
      <c r="S154" s="85" t="s">
        <v>806</v>
      </c>
      <c r="T154" s="85" t="s">
        <v>157</v>
      </c>
      <c r="U154" s="90" t="s">
        <v>813</v>
      </c>
      <c r="V154" s="87" t="s">
        <v>151</v>
      </c>
      <c r="W154" s="85" t="s">
        <v>151</v>
      </c>
      <c r="X154" s="87" t="s">
        <v>151</v>
      </c>
      <c r="Y154" s="64"/>
      <c r="Z154" s="2"/>
    </row>
    <row r="155" spans="1:26" ht="322" x14ac:dyDescent="0.35">
      <c r="A155" s="337" t="s">
        <v>814</v>
      </c>
      <c r="B155" s="129" t="s">
        <v>22</v>
      </c>
      <c r="C155" s="338">
        <v>24</v>
      </c>
      <c r="D155" s="339" t="s">
        <v>815</v>
      </c>
      <c r="E155" s="336">
        <v>24.1</v>
      </c>
      <c r="F155" s="336" t="s">
        <v>816</v>
      </c>
      <c r="G155" s="336" t="s">
        <v>53</v>
      </c>
      <c r="H155" s="336" t="s">
        <v>817</v>
      </c>
      <c r="I155" s="137" t="s">
        <v>818</v>
      </c>
      <c r="J155" s="136" t="s">
        <v>145</v>
      </c>
      <c r="K155" s="137" t="s">
        <v>819</v>
      </c>
      <c r="L155" s="336" t="s">
        <v>820</v>
      </c>
      <c r="M155" s="336" t="s">
        <v>1702</v>
      </c>
      <c r="N155" s="82">
        <v>4</v>
      </c>
      <c r="O155" s="82" t="s">
        <v>80</v>
      </c>
      <c r="P155" s="82" t="s">
        <v>20</v>
      </c>
      <c r="Q155" s="83" t="s">
        <v>46</v>
      </c>
      <c r="R155" s="90" t="s">
        <v>1551</v>
      </c>
      <c r="S155" s="95" t="s">
        <v>821</v>
      </c>
      <c r="T155" s="85" t="s">
        <v>157</v>
      </c>
      <c r="U155" s="95" t="s">
        <v>822</v>
      </c>
      <c r="V155" s="87" t="s">
        <v>151</v>
      </c>
      <c r="W155" s="85" t="s">
        <v>151</v>
      </c>
      <c r="X155" s="87" t="s">
        <v>151</v>
      </c>
      <c r="Y155" s="64"/>
      <c r="Z155" s="2"/>
    </row>
    <row r="156" spans="1:26" ht="212" customHeight="1" x14ac:dyDescent="0.35">
      <c r="A156" s="337" t="s">
        <v>823</v>
      </c>
      <c r="B156" s="129" t="s">
        <v>22</v>
      </c>
      <c r="C156" s="338">
        <v>25</v>
      </c>
      <c r="D156" s="339" t="s">
        <v>824</v>
      </c>
      <c r="E156" s="336">
        <v>25.1</v>
      </c>
      <c r="F156" s="336" t="s">
        <v>825</v>
      </c>
      <c r="G156" s="137" t="s">
        <v>52</v>
      </c>
      <c r="H156" s="336" t="s">
        <v>826</v>
      </c>
      <c r="I156" s="137" t="s">
        <v>818</v>
      </c>
      <c r="J156" s="136" t="s">
        <v>145</v>
      </c>
      <c r="K156" s="137" t="s">
        <v>819</v>
      </c>
      <c r="L156" s="138" t="s">
        <v>827</v>
      </c>
      <c r="M156" s="336" t="s">
        <v>1703</v>
      </c>
      <c r="N156" s="82">
        <v>6</v>
      </c>
      <c r="O156" s="82" t="s">
        <v>80</v>
      </c>
      <c r="P156" s="82" t="s">
        <v>17</v>
      </c>
      <c r="Q156" s="83" t="s">
        <v>46</v>
      </c>
      <c r="R156" s="95" t="s">
        <v>1551</v>
      </c>
      <c r="S156" s="95" t="s">
        <v>828</v>
      </c>
      <c r="T156" s="85" t="s">
        <v>157</v>
      </c>
      <c r="U156" s="95" t="s">
        <v>829</v>
      </c>
      <c r="V156" s="87" t="s">
        <v>151</v>
      </c>
      <c r="W156" s="85" t="s">
        <v>151</v>
      </c>
      <c r="X156" s="87" t="s">
        <v>151</v>
      </c>
      <c r="Y156" s="64"/>
      <c r="Z156" s="2"/>
    </row>
    <row r="157" spans="1:26" ht="207" x14ac:dyDescent="0.35">
      <c r="A157" s="340" t="s">
        <v>1536</v>
      </c>
      <c r="B157" s="129" t="s">
        <v>22</v>
      </c>
      <c r="C157" s="329">
        <v>26</v>
      </c>
      <c r="D157" s="341" t="s">
        <v>830</v>
      </c>
      <c r="E157" s="281">
        <v>26.1</v>
      </c>
      <c r="F157" s="281" t="s">
        <v>831</v>
      </c>
      <c r="G157" s="132" t="s">
        <v>53</v>
      </c>
      <c r="H157" s="132" t="s">
        <v>832</v>
      </c>
      <c r="I157" s="132" t="s">
        <v>833</v>
      </c>
      <c r="J157" s="136" t="s">
        <v>145</v>
      </c>
      <c r="K157" s="132" t="s">
        <v>834</v>
      </c>
      <c r="L157" s="132" t="s">
        <v>835</v>
      </c>
      <c r="M157" s="137" t="s">
        <v>1704</v>
      </c>
      <c r="N157" s="82">
        <v>4</v>
      </c>
      <c r="O157" s="82" t="s">
        <v>80</v>
      </c>
      <c r="P157" s="82" t="s">
        <v>20</v>
      </c>
      <c r="Q157" s="83" t="s">
        <v>46</v>
      </c>
      <c r="R157" s="236" t="s">
        <v>1551</v>
      </c>
      <c r="S157" s="85" t="s">
        <v>836</v>
      </c>
      <c r="T157" s="236" t="s">
        <v>837</v>
      </c>
      <c r="U157" s="86" t="s">
        <v>838</v>
      </c>
      <c r="V157" s="87" t="s">
        <v>151</v>
      </c>
      <c r="W157" s="85" t="s">
        <v>151</v>
      </c>
      <c r="X157" s="87" t="s">
        <v>151</v>
      </c>
      <c r="Y157" s="64"/>
      <c r="Z157" s="2"/>
    </row>
    <row r="158" spans="1:26" ht="230" x14ac:dyDescent="0.35">
      <c r="A158" s="342" t="s">
        <v>839</v>
      </c>
      <c r="B158" s="129" t="s">
        <v>22</v>
      </c>
      <c r="C158" s="147">
        <v>27</v>
      </c>
      <c r="D158" s="339" t="s">
        <v>840</v>
      </c>
      <c r="E158" s="129">
        <v>27.1</v>
      </c>
      <c r="F158" s="138" t="s">
        <v>758</v>
      </c>
      <c r="G158" s="132" t="s">
        <v>52</v>
      </c>
      <c r="H158" s="137" t="s">
        <v>759</v>
      </c>
      <c r="I158" s="137" t="s">
        <v>303</v>
      </c>
      <c r="J158" s="136" t="s">
        <v>145</v>
      </c>
      <c r="K158" s="132" t="s">
        <v>841</v>
      </c>
      <c r="L158" s="138" t="s">
        <v>761</v>
      </c>
      <c r="M158" s="137" t="s">
        <v>1705</v>
      </c>
      <c r="N158" s="82">
        <v>4</v>
      </c>
      <c r="O158" s="82" t="s">
        <v>80</v>
      </c>
      <c r="P158" s="82" t="s">
        <v>20</v>
      </c>
      <c r="Q158" s="83" t="s">
        <v>46</v>
      </c>
      <c r="R158" s="86" t="s">
        <v>1551</v>
      </c>
      <c r="S158" s="236" t="s">
        <v>842</v>
      </c>
      <c r="T158" s="236" t="s">
        <v>837</v>
      </c>
      <c r="U158" s="86" t="s">
        <v>843</v>
      </c>
      <c r="V158" s="87" t="s">
        <v>151</v>
      </c>
      <c r="W158" s="85" t="s">
        <v>151</v>
      </c>
      <c r="X158" s="87" t="s">
        <v>151</v>
      </c>
      <c r="Y158" s="64"/>
      <c r="Z158" s="2"/>
    </row>
    <row r="159" spans="1:26" ht="310.5" x14ac:dyDescent="0.35">
      <c r="A159" s="148"/>
      <c r="B159" s="129" t="s">
        <v>112</v>
      </c>
      <c r="C159" s="149"/>
      <c r="D159" s="339" t="s">
        <v>844</v>
      </c>
      <c r="E159" s="129">
        <v>27.2</v>
      </c>
      <c r="F159" s="334" t="s">
        <v>845</v>
      </c>
      <c r="G159" s="129" t="s">
        <v>52</v>
      </c>
      <c r="H159" s="137" t="s">
        <v>846</v>
      </c>
      <c r="I159" s="137" t="s">
        <v>303</v>
      </c>
      <c r="J159" s="129" t="s">
        <v>145</v>
      </c>
      <c r="K159" s="132" t="s">
        <v>841</v>
      </c>
      <c r="L159" s="136" t="s">
        <v>847</v>
      </c>
      <c r="M159" s="137" t="s">
        <v>1706</v>
      </c>
      <c r="N159" s="82">
        <v>4</v>
      </c>
      <c r="O159" s="82" t="s">
        <v>80</v>
      </c>
      <c r="P159" s="82" t="s">
        <v>20</v>
      </c>
      <c r="Q159" s="83" t="s">
        <v>46</v>
      </c>
      <c r="R159" s="86" t="s">
        <v>1551</v>
      </c>
      <c r="S159" s="94" t="s">
        <v>754</v>
      </c>
      <c r="T159" s="236" t="s">
        <v>837</v>
      </c>
      <c r="U159" s="86" t="s">
        <v>848</v>
      </c>
      <c r="V159" s="87" t="s">
        <v>151</v>
      </c>
      <c r="W159" s="85" t="s">
        <v>151</v>
      </c>
      <c r="X159" s="87" t="s">
        <v>151</v>
      </c>
      <c r="Y159" s="64"/>
      <c r="Z159" s="2"/>
    </row>
    <row r="160" spans="1:26" ht="253" x14ac:dyDescent="0.35">
      <c r="A160" s="340" t="s">
        <v>849</v>
      </c>
      <c r="B160" s="136" t="s">
        <v>22</v>
      </c>
      <c r="C160" s="147">
        <v>28</v>
      </c>
      <c r="D160" s="341" t="s">
        <v>850</v>
      </c>
      <c r="E160" s="150">
        <v>28.1</v>
      </c>
      <c r="F160" s="129" t="s">
        <v>851</v>
      </c>
      <c r="G160" s="129" t="s">
        <v>52</v>
      </c>
      <c r="H160" s="137" t="s">
        <v>852</v>
      </c>
      <c r="I160" s="137" t="s">
        <v>303</v>
      </c>
      <c r="J160" s="129" t="s">
        <v>145</v>
      </c>
      <c r="K160" s="129" t="s">
        <v>283</v>
      </c>
      <c r="L160" s="137" t="s">
        <v>853</v>
      </c>
      <c r="M160" s="138" t="s">
        <v>1707</v>
      </c>
      <c r="N160" s="82">
        <v>2</v>
      </c>
      <c r="O160" s="82" t="s">
        <v>80</v>
      </c>
      <c r="P160" s="82" t="s">
        <v>21</v>
      </c>
      <c r="Q160" s="83" t="s">
        <v>46</v>
      </c>
      <c r="R160" s="90" t="s">
        <v>1551</v>
      </c>
      <c r="S160" s="85" t="s">
        <v>854</v>
      </c>
      <c r="T160" s="236" t="s">
        <v>837</v>
      </c>
      <c r="U160" s="90" t="s">
        <v>855</v>
      </c>
      <c r="V160" s="87" t="s">
        <v>151</v>
      </c>
      <c r="W160" s="85" t="s">
        <v>151</v>
      </c>
      <c r="X160" s="87" t="s">
        <v>151</v>
      </c>
      <c r="Y160" s="64"/>
      <c r="Z160" s="2"/>
    </row>
    <row r="161" spans="1:26" ht="80.5" x14ac:dyDescent="0.35">
      <c r="A161" s="343" t="s">
        <v>856</v>
      </c>
      <c r="B161" s="231" t="s">
        <v>22</v>
      </c>
      <c r="C161" s="230">
        <v>29</v>
      </c>
      <c r="D161" s="231" t="s">
        <v>857</v>
      </c>
      <c r="E161" s="230">
        <v>29.1</v>
      </c>
      <c r="F161" s="231" t="s">
        <v>858</v>
      </c>
      <c r="G161" s="231" t="s">
        <v>53</v>
      </c>
      <c r="H161" s="231" t="s">
        <v>859</v>
      </c>
      <c r="I161" s="231" t="s">
        <v>860</v>
      </c>
      <c r="J161" s="231" t="s">
        <v>145</v>
      </c>
      <c r="K161" s="231" t="s">
        <v>819</v>
      </c>
      <c r="L161" s="231" t="s">
        <v>861</v>
      </c>
      <c r="M161" s="232" t="s">
        <v>1708</v>
      </c>
      <c r="N161" s="88">
        <v>3</v>
      </c>
      <c r="O161" s="88" t="s">
        <v>80</v>
      </c>
      <c r="P161" s="233" t="s">
        <v>20</v>
      </c>
      <c r="Q161" s="83" t="s">
        <v>46</v>
      </c>
      <c r="R161" s="109" t="s">
        <v>1551</v>
      </c>
      <c r="S161" s="234" t="s">
        <v>862</v>
      </c>
      <c r="T161" s="234" t="s">
        <v>863</v>
      </c>
      <c r="U161" s="284" t="s">
        <v>864</v>
      </c>
      <c r="V161" s="87" t="s">
        <v>151</v>
      </c>
      <c r="W161" s="85" t="s">
        <v>151</v>
      </c>
      <c r="X161" s="87" t="s">
        <v>151</v>
      </c>
      <c r="Y161" s="64"/>
      <c r="Z161" s="2"/>
    </row>
    <row r="162" spans="1:26" s="208" customFormat="1" ht="409.5" x14ac:dyDescent="0.35">
      <c r="A162" s="344" t="s">
        <v>865</v>
      </c>
      <c r="B162" s="237" t="s">
        <v>22</v>
      </c>
      <c r="C162" s="235">
        <v>30</v>
      </c>
      <c r="D162" s="236" t="s">
        <v>866</v>
      </c>
      <c r="E162" s="235">
        <v>30.1</v>
      </c>
      <c r="F162" s="236" t="s">
        <v>867</v>
      </c>
      <c r="G162" s="237" t="s">
        <v>53</v>
      </c>
      <c r="H162" s="236" t="s">
        <v>868</v>
      </c>
      <c r="I162" s="237" t="s">
        <v>869</v>
      </c>
      <c r="J162" s="237" t="s">
        <v>145</v>
      </c>
      <c r="K162" s="237" t="s">
        <v>870</v>
      </c>
      <c r="L162" s="236" t="s">
        <v>871</v>
      </c>
      <c r="M162" s="238" t="s">
        <v>1709</v>
      </c>
      <c r="N162" s="82">
        <v>5</v>
      </c>
      <c r="O162" s="82" t="s">
        <v>82</v>
      </c>
      <c r="P162" s="239" t="s">
        <v>17</v>
      </c>
      <c r="Q162" s="83" t="s">
        <v>46</v>
      </c>
      <c r="R162" s="109" t="s">
        <v>1551</v>
      </c>
      <c r="S162" s="240" t="s">
        <v>872</v>
      </c>
      <c r="T162" s="240" t="s">
        <v>863</v>
      </c>
      <c r="U162" s="241" t="s">
        <v>873</v>
      </c>
      <c r="V162" s="87" t="s">
        <v>151</v>
      </c>
      <c r="W162" s="85" t="s">
        <v>151</v>
      </c>
      <c r="X162" s="87" t="s">
        <v>151</v>
      </c>
      <c r="Y162" s="225"/>
      <c r="Z162" s="226"/>
    </row>
    <row r="163" spans="1:26" ht="207" x14ac:dyDescent="0.35">
      <c r="A163" s="261" t="s">
        <v>874</v>
      </c>
      <c r="B163" s="88" t="s">
        <v>22</v>
      </c>
      <c r="C163" s="88">
        <v>31</v>
      </c>
      <c r="D163" s="242" t="s">
        <v>884</v>
      </c>
      <c r="E163" s="88">
        <v>31.1</v>
      </c>
      <c r="F163" s="242" t="s">
        <v>875</v>
      </c>
      <c r="G163" s="88" t="s">
        <v>52</v>
      </c>
      <c r="H163" s="242" t="s">
        <v>1200</v>
      </c>
      <c r="I163" s="88" t="s">
        <v>876</v>
      </c>
      <c r="J163" s="242" t="s">
        <v>145</v>
      </c>
      <c r="K163" s="88" t="s">
        <v>283</v>
      </c>
      <c r="L163" s="138" t="s">
        <v>761</v>
      </c>
      <c r="M163" s="238" t="s">
        <v>1710</v>
      </c>
      <c r="N163" s="82">
        <v>4</v>
      </c>
      <c r="O163" s="82" t="s">
        <v>80</v>
      </c>
      <c r="P163" s="82" t="s">
        <v>20</v>
      </c>
      <c r="Q163" s="83" t="s">
        <v>46</v>
      </c>
      <c r="R163" s="109" t="s">
        <v>1551</v>
      </c>
      <c r="S163" s="243" t="s">
        <v>754</v>
      </c>
      <c r="T163" s="88" t="s">
        <v>863</v>
      </c>
      <c r="U163" s="86" t="s">
        <v>843</v>
      </c>
      <c r="V163" s="87" t="s">
        <v>151</v>
      </c>
      <c r="W163" s="85" t="s">
        <v>151</v>
      </c>
      <c r="X163" s="87" t="s">
        <v>151</v>
      </c>
      <c r="Y163" s="64"/>
      <c r="Z163" s="2"/>
    </row>
    <row r="164" spans="1:26" ht="207" x14ac:dyDescent="0.35">
      <c r="A164" s="345" t="s">
        <v>877</v>
      </c>
      <c r="B164" s="245" t="s">
        <v>22</v>
      </c>
      <c r="C164" s="312">
        <v>32</v>
      </c>
      <c r="D164" s="245" t="s">
        <v>878</v>
      </c>
      <c r="E164" s="313" t="s">
        <v>879</v>
      </c>
      <c r="F164" s="244" t="s">
        <v>142</v>
      </c>
      <c r="G164" s="244" t="s">
        <v>52</v>
      </c>
      <c r="H164" s="244" t="s">
        <v>880</v>
      </c>
      <c r="I164" s="244" t="s">
        <v>881</v>
      </c>
      <c r="J164" s="245" t="s">
        <v>145</v>
      </c>
      <c r="K164" s="244" t="s">
        <v>882</v>
      </c>
      <c r="L164" s="245" t="s">
        <v>883</v>
      </c>
      <c r="M164" s="238" t="s">
        <v>1711</v>
      </c>
      <c r="N164" s="88">
        <v>5</v>
      </c>
      <c r="O164" s="88" t="s">
        <v>80</v>
      </c>
      <c r="P164" s="246" t="s">
        <v>19</v>
      </c>
      <c r="Q164" s="83" t="s">
        <v>46</v>
      </c>
      <c r="R164" s="109" t="s">
        <v>1551</v>
      </c>
      <c r="S164" s="243" t="s">
        <v>754</v>
      </c>
      <c r="T164" s="88" t="s">
        <v>863</v>
      </c>
      <c r="U164" s="86" t="s">
        <v>843</v>
      </c>
      <c r="V164" s="234" t="s">
        <v>151</v>
      </c>
      <c r="W164" s="85" t="s">
        <v>151</v>
      </c>
      <c r="X164" s="87" t="s">
        <v>151</v>
      </c>
      <c r="Y164" s="64"/>
      <c r="Z164" s="2"/>
    </row>
    <row r="165" spans="1:26" s="208" customFormat="1" ht="207" x14ac:dyDescent="0.35">
      <c r="A165" s="223" t="s">
        <v>1517</v>
      </c>
      <c r="B165" s="224" t="s">
        <v>22</v>
      </c>
      <c r="C165" s="252">
        <v>33</v>
      </c>
      <c r="D165" s="252" t="s">
        <v>1518</v>
      </c>
      <c r="E165" s="252">
        <v>33.1</v>
      </c>
      <c r="F165" s="252" t="s">
        <v>1519</v>
      </c>
      <c r="G165" s="224" t="s">
        <v>53</v>
      </c>
      <c r="H165" s="252" t="s">
        <v>1520</v>
      </c>
      <c r="I165" s="247" t="s">
        <v>881</v>
      </c>
      <c r="J165" s="248" t="s">
        <v>145</v>
      </c>
      <c r="K165" s="252" t="s">
        <v>1521</v>
      </c>
      <c r="L165" s="248" t="s">
        <v>1523</v>
      </c>
      <c r="M165" s="253" t="s">
        <v>1712</v>
      </c>
      <c r="N165" s="252">
        <v>2</v>
      </c>
      <c r="O165" s="252" t="s">
        <v>80</v>
      </c>
      <c r="P165" s="314" t="s">
        <v>21</v>
      </c>
      <c r="Q165" s="223" t="s">
        <v>74</v>
      </c>
      <c r="R165" s="253" t="s">
        <v>1887</v>
      </c>
      <c r="S165" s="252" t="s">
        <v>1522</v>
      </c>
      <c r="T165" s="82" t="s">
        <v>863</v>
      </c>
      <c r="U165" s="86" t="s">
        <v>843</v>
      </c>
      <c r="V165" s="452">
        <v>47938</v>
      </c>
      <c r="W165" s="223" t="s">
        <v>995</v>
      </c>
      <c r="X165" s="315" t="s">
        <v>1883</v>
      </c>
      <c r="Y165" s="225"/>
      <c r="Z165" s="226"/>
    </row>
    <row r="166" spans="1:26" x14ac:dyDescent="0.35">
      <c r="A166" s="305"/>
      <c r="B166" s="306"/>
      <c r="C166" s="305"/>
      <c r="D166" s="305"/>
      <c r="E166" s="305"/>
      <c r="F166" s="305"/>
      <c r="G166" s="306"/>
      <c r="H166" s="305"/>
      <c r="I166" s="305"/>
      <c r="J166" s="305"/>
      <c r="K166" s="305"/>
      <c r="L166" s="305"/>
      <c r="M166" s="305"/>
      <c r="N166" s="305"/>
      <c r="O166" s="305"/>
      <c r="P166" s="306"/>
      <c r="Q166" s="307"/>
      <c r="R166" s="305"/>
      <c r="S166" s="305"/>
      <c r="T166" s="306"/>
      <c r="U166" s="307"/>
      <c r="V166" s="307"/>
      <c r="W166" s="307"/>
      <c r="X166" s="308"/>
      <c r="Y166" s="64"/>
      <c r="Z166" s="2"/>
    </row>
    <row r="167" spans="1:26" x14ac:dyDescent="0.35">
      <c r="A167" s="3"/>
      <c r="B167" s="5"/>
      <c r="C167" s="3"/>
      <c r="D167" s="3"/>
      <c r="E167" s="3"/>
      <c r="F167" s="3"/>
      <c r="G167" s="5"/>
      <c r="H167" s="3"/>
      <c r="I167" s="3"/>
      <c r="J167" s="3"/>
      <c r="K167" s="3"/>
      <c r="L167" s="3"/>
      <c r="M167" s="3"/>
      <c r="N167" s="3"/>
      <c r="O167" s="3"/>
      <c r="P167" s="5"/>
      <c r="Q167" s="4"/>
      <c r="R167" s="3"/>
      <c r="S167" s="3"/>
      <c r="T167" s="5"/>
      <c r="U167" s="4"/>
      <c r="V167" s="4"/>
      <c r="W167" s="4"/>
      <c r="X167" s="249"/>
      <c r="Y167" s="64"/>
      <c r="Z167" s="2"/>
    </row>
    <row r="168" spans="1:26" x14ac:dyDescent="0.35">
      <c r="A168" s="3"/>
      <c r="B168" s="5"/>
      <c r="C168" s="3"/>
      <c r="D168" s="3"/>
      <c r="E168" s="3"/>
      <c r="F168" s="3"/>
      <c r="G168" s="5"/>
      <c r="H168" s="3"/>
      <c r="I168" s="3"/>
      <c r="J168" s="3"/>
      <c r="K168" s="3"/>
      <c r="L168" s="3"/>
      <c r="M168" s="3"/>
      <c r="N168" s="3"/>
      <c r="O168" s="3"/>
      <c r="P168" s="5"/>
      <c r="Q168" s="4"/>
      <c r="R168" s="3"/>
      <c r="S168" s="3"/>
      <c r="T168" s="5"/>
      <c r="U168" s="4"/>
      <c r="V168" s="4"/>
      <c r="W168" s="4"/>
      <c r="X168" s="249"/>
      <c r="Y168" s="64"/>
      <c r="Z168" s="2"/>
    </row>
    <row r="169" spans="1:26" x14ac:dyDescent="0.35">
      <c r="A169" s="3"/>
      <c r="B169" s="5"/>
      <c r="C169" s="3"/>
      <c r="D169" s="3"/>
      <c r="E169" s="3"/>
      <c r="F169" s="3"/>
      <c r="G169" s="5"/>
      <c r="H169" s="3"/>
      <c r="I169" s="3"/>
      <c r="J169" s="3"/>
      <c r="K169" s="3"/>
      <c r="L169" s="3"/>
      <c r="M169" s="3"/>
      <c r="N169" s="3"/>
      <c r="O169" s="3"/>
      <c r="P169" s="5"/>
      <c r="Q169" s="4"/>
      <c r="R169" s="3"/>
      <c r="S169" s="3"/>
      <c r="T169" s="5"/>
      <c r="U169" s="4"/>
      <c r="V169" s="4"/>
      <c r="W169" s="4"/>
      <c r="X169" s="249"/>
      <c r="Y169" s="64"/>
      <c r="Z169" s="2"/>
    </row>
    <row r="170" spans="1:26" x14ac:dyDescent="0.35">
      <c r="A170" s="3"/>
      <c r="B170" s="5"/>
      <c r="C170" s="3"/>
      <c r="D170" s="3"/>
      <c r="E170" s="3"/>
      <c r="F170" s="3"/>
      <c r="G170" s="5"/>
      <c r="H170" s="3"/>
      <c r="I170" s="3"/>
      <c r="J170" s="3"/>
      <c r="K170" s="3"/>
      <c r="L170" s="3"/>
      <c r="M170" s="3"/>
      <c r="N170" s="3"/>
      <c r="O170" s="3"/>
      <c r="P170" s="5"/>
      <c r="Q170" s="4"/>
      <c r="R170" s="3"/>
      <c r="S170" s="3"/>
      <c r="T170" s="5"/>
      <c r="U170" s="4"/>
      <c r="V170" s="4"/>
      <c r="W170" s="4"/>
      <c r="X170" s="249"/>
      <c r="Y170" s="64"/>
      <c r="Z170" s="2"/>
    </row>
    <row r="171" spans="1:26" x14ac:dyDescent="0.35">
      <c r="A171" s="3"/>
      <c r="B171" s="5"/>
      <c r="C171" s="3"/>
      <c r="D171" s="3"/>
      <c r="E171" s="3"/>
      <c r="F171" s="3"/>
      <c r="G171" s="5"/>
      <c r="H171" s="3"/>
      <c r="I171" s="3"/>
      <c r="J171" s="3"/>
      <c r="K171" s="3"/>
      <c r="L171" s="3"/>
      <c r="M171" s="3"/>
      <c r="N171" s="3"/>
      <c r="O171" s="3"/>
      <c r="P171" s="5"/>
      <c r="Q171" s="4"/>
      <c r="R171" s="3"/>
      <c r="S171" s="3"/>
      <c r="T171" s="5"/>
      <c r="U171" s="4"/>
      <c r="V171" s="4"/>
      <c r="W171" s="4"/>
      <c r="X171" s="249"/>
      <c r="Y171" s="64"/>
      <c r="Z171" s="2"/>
    </row>
    <row r="172" spans="1:26" x14ac:dyDescent="0.35">
      <c r="A172" s="3"/>
      <c r="B172" s="5"/>
      <c r="C172" s="3"/>
      <c r="D172" s="3"/>
      <c r="E172" s="3"/>
      <c r="F172" s="3"/>
      <c r="G172" s="5"/>
      <c r="H172" s="3"/>
      <c r="I172" s="3"/>
      <c r="J172" s="3"/>
      <c r="K172" s="3"/>
      <c r="L172" s="3"/>
      <c r="M172" s="3"/>
      <c r="N172" s="3"/>
      <c r="O172" s="3"/>
      <c r="P172" s="5"/>
      <c r="Q172" s="4"/>
      <c r="R172" s="3"/>
      <c r="S172" s="3"/>
      <c r="T172" s="5"/>
      <c r="U172" s="4"/>
      <c r="V172" s="4"/>
      <c r="W172" s="4"/>
      <c r="X172" s="249"/>
      <c r="Y172" s="64"/>
      <c r="Z172" s="2"/>
    </row>
    <row r="173" spans="1:26" x14ac:dyDescent="0.35">
      <c r="A173" s="3"/>
      <c r="B173" s="5"/>
      <c r="C173" s="3"/>
      <c r="D173" s="3"/>
      <c r="E173" s="3"/>
      <c r="F173" s="3"/>
      <c r="G173" s="5"/>
      <c r="H173" s="3"/>
      <c r="I173" s="3"/>
      <c r="J173" s="3"/>
      <c r="K173" s="3"/>
      <c r="L173" s="3"/>
      <c r="M173" s="3"/>
      <c r="N173" s="3"/>
      <c r="O173" s="3"/>
      <c r="P173" s="5"/>
      <c r="Q173" s="4"/>
      <c r="R173" s="3"/>
      <c r="S173" s="3"/>
      <c r="T173" s="5"/>
      <c r="U173" s="4"/>
      <c r="V173" s="4"/>
      <c r="W173" s="4"/>
      <c r="X173" s="249"/>
      <c r="Y173" s="64"/>
      <c r="Z173" s="2"/>
    </row>
    <row r="174" spans="1:26" x14ac:dyDescent="0.35">
      <c r="A174" s="3"/>
      <c r="B174" s="5"/>
      <c r="C174" s="3"/>
      <c r="D174" s="3"/>
      <c r="E174" s="3"/>
      <c r="F174" s="3"/>
      <c r="G174" s="5"/>
      <c r="H174" s="3"/>
      <c r="I174" s="3"/>
      <c r="J174" s="3"/>
      <c r="K174" s="3"/>
      <c r="L174" s="3"/>
      <c r="M174" s="3"/>
      <c r="N174" s="3"/>
      <c r="O174" s="3"/>
      <c r="P174" s="5"/>
      <c r="Q174" s="4"/>
      <c r="R174" s="3"/>
      <c r="S174" s="3"/>
      <c r="T174" s="5"/>
      <c r="U174" s="4"/>
      <c r="V174" s="4"/>
      <c r="W174" s="4"/>
      <c r="X174" s="249"/>
      <c r="Y174" s="64"/>
      <c r="Z174" s="2"/>
    </row>
    <row r="175" spans="1:26" x14ac:dyDescent="0.35">
      <c r="A175" s="3"/>
      <c r="B175" s="5"/>
      <c r="C175" s="3"/>
      <c r="D175" s="3"/>
      <c r="E175" s="3"/>
      <c r="F175" s="3"/>
      <c r="G175" s="5"/>
      <c r="H175" s="3"/>
      <c r="I175" s="3"/>
      <c r="J175" s="3"/>
      <c r="K175" s="3"/>
      <c r="L175" s="3"/>
      <c r="M175" s="3"/>
      <c r="N175" s="3"/>
      <c r="O175" s="3"/>
      <c r="P175" s="5"/>
      <c r="Q175" s="4"/>
      <c r="R175" s="3"/>
      <c r="S175" s="3"/>
      <c r="T175" s="5"/>
      <c r="U175" s="4"/>
      <c r="V175" s="4"/>
      <c r="W175" s="4"/>
      <c r="X175" s="249"/>
      <c r="Y175" s="64"/>
      <c r="Z175" s="2"/>
    </row>
    <row r="176" spans="1:26" x14ac:dyDescent="0.35">
      <c r="A176" s="3"/>
      <c r="B176" s="5"/>
      <c r="C176" s="3"/>
      <c r="D176" s="3"/>
      <c r="E176" s="3"/>
      <c r="F176" s="3"/>
      <c r="G176" s="5"/>
      <c r="H176" s="3"/>
      <c r="I176" s="3"/>
      <c r="J176" s="3"/>
      <c r="K176" s="3"/>
      <c r="L176" s="3"/>
      <c r="M176" s="3"/>
      <c r="N176" s="3"/>
      <c r="O176" s="3"/>
      <c r="P176" s="5"/>
      <c r="Q176" s="4"/>
      <c r="R176" s="3"/>
      <c r="S176" s="3"/>
      <c r="T176" s="5"/>
      <c r="U176" s="4"/>
      <c r="V176" s="4"/>
      <c r="W176" s="4"/>
      <c r="X176" s="249"/>
      <c r="Y176" s="64"/>
      <c r="Z176" s="2"/>
    </row>
    <row r="177" spans="1:26" x14ac:dyDescent="0.35">
      <c r="A177" s="3"/>
      <c r="B177" s="5"/>
      <c r="C177" s="3"/>
      <c r="D177" s="3"/>
      <c r="E177" s="3"/>
      <c r="F177" s="3"/>
      <c r="G177" s="5"/>
      <c r="H177" s="3"/>
      <c r="I177" s="3"/>
      <c r="J177" s="3"/>
      <c r="K177" s="3"/>
      <c r="L177" s="3"/>
      <c r="M177" s="3"/>
      <c r="N177" s="3"/>
      <c r="O177" s="3"/>
      <c r="P177" s="5"/>
      <c r="Q177" s="4"/>
      <c r="R177" s="3"/>
      <c r="S177" s="3"/>
      <c r="T177" s="5"/>
      <c r="U177" s="4"/>
      <c r="V177" s="4"/>
      <c r="W177" s="4"/>
      <c r="X177" s="249"/>
      <c r="Y177" s="64"/>
      <c r="Z177" s="2"/>
    </row>
    <row r="178" spans="1:26" x14ac:dyDescent="0.35">
      <c r="A178" s="3"/>
      <c r="B178" s="5"/>
      <c r="C178" s="3"/>
      <c r="D178" s="3"/>
      <c r="E178" s="3"/>
      <c r="F178" s="3"/>
      <c r="G178" s="5"/>
      <c r="H178" s="3"/>
      <c r="I178" s="3"/>
      <c r="J178" s="3"/>
      <c r="K178" s="3"/>
      <c r="L178" s="3"/>
      <c r="M178" s="3"/>
      <c r="N178" s="3"/>
      <c r="O178" s="3"/>
      <c r="P178" s="5"/>
      <c r="Q178" s="4"/>
      <c r="R178" s="3"/>
      <c r="S178" s="3"/>
      <c r="T178" s="5"/>
      <c r="U178" s="4"/>
      <c r="V178" s="4"/>
      <c r="W178" s="4"/>
      <c r="X178" s="249"/>
      <c r="Y178" s="64"/>
      <c r="Z178" s="2"/>
    </row>
    <row r="179" spans="1:26" x14ac:dyDescent="0.35">
      <c r="A179" s="3"/>
      <c r="B179" s="5"/>
      <c r="C179" s="3"/>
      <c r="D179" s="3"/>
      <c r="E179" s="3"/>
      <c r="F179" s="3"/>
      <c r="G179" s="5"/>
      <c r="H179" s="3"/>
      <c r="I179" s="3"/>
      <c r="J179" s="3"/>
      <c r="K179" s="3"/>
      <c r="L179" s="3"/>
      <c r="M179" s="3"/>
      <c r="N179" s="3"/>
      <c r="O179" s="3"/>
      <c r="P179" s="5"/>
      <c r="Q179" s="4"/>
      <c r="R179" s="3"/>
      <c r="S179" s="3"/>
      <c r="T179" s="5"/>
      <c r="U179" s="4"/>
      <c r="V179" s="4"/>
      <c r="W179" s="4"/>
      <c r="X179" s="249"/>
      <c r="Y179" s="64"/>
      <c r="Z179" s="2"/>
    </row>
    <row r="180" spans="1:26" x14ac:dyDescent="0.35">
      <c r="A180" s="3"/>
      <c r="B180" s="5"/>
      <c r="C180" s="3"/>
      <c r="D180" s="3"/>
      <c r="E180" s="3"/>
      <c r="F180" s="3"/>
      <c r="G180" s="5"/>
      <c r="H180" s="3"/>
      <c r="I180" s="3"/>
      <c r="J180" s="3"/>
      <c r="K180" s="3"/>
      <c r="L180" s="3"/>
      <c r="M180" s="3"/>
      <c r="N180" s="3"/>
      <c r="O180" s="3"/>
      <c r="P180" s="5"/>
      <c r="Q180" s="4"/>
      <c r="R180" s="3"/>
      <c r="S180" s="3"/>
      <c r="T180" s="5"/>
      <c r="U180" s="4"/>
      <c r="V180" s="4"/>
      <c r="W180" s="4"/>
      <c r="X180" s="249"/>
      <c r="Y180" s="64"/>
      <c r="Z180" s="2"/>
    </row>
    <row r="181" spans="1:26" x14ac:dyDescent="0.35">
      <c r="A181" s="3"/>
      <c r="B181" s="5"/>
      <c r="C181" s="3"/>
      <c r="D181" s="3"/>
      <c r="E181" s="3"/>
      <c r="F181" s="3"/>
      <c r="G181" s="5"/>
      <c r="H181" s="3"/>
      <c r="I181" s="3"/>
      <c r="J181" s="3"/>
      <c r="K181" s="3"/>
      <c r="L181" s="3"/>
      <c r="M181" s="3"/>
      <c r="N181" s="3"/>
      <c r="O181" s="3"/>
      <c r="P181" s="5"/>
      <c r="Q181" s="4"/>
      <c r="R181" s="3"/>
      <c r="S181" s="3"/>
      <c r="T181" s="5"/>
      <c r="U181" s="4"/>
      <c r="V181" s="4"/>
      <c r="W181" s="4"/>
      <c r="X181" s="249"/>
      <c r="Y181" s="64"/>
      <c r="Z181" s="2"/>
    </row>
    <row r="182" spans="1:26" x14ac:dyDescent="0.35">
      <c r="A182" s="3"/>
      <c r="B182" s="5"/>
      <c r="C182" s="3"/>
      <c r="D182" s="3"/>
      <c r="E182" s="3"/>
      <c r="F182" s="3"/>
      <c r="G182" s="5"/>
      <c r="H182" s="3"/>
      <c r="I182" s="3"/>
      <c r="J182" s="3"/>
      <c r="K182" s="3"/>
      <c r="L182" s="3"/>
      <c r="M182" s="3"/>
      <c r="N182" s="3"/>
      <c r="O182" s="3"/>
      <c r="P182" s="5"/>
      <c r="Q182" s="4"/>
      <c r="R182" s="3"/>
      <c r="S182" s="3"/>
      <c r="T182" s="5"/>
      <c r="U182" s="4"/>
      <c r="V182" s="4"/>
      <c r="W182" s="4"/>
      <c r="X182" s="249"/>
      <c r="Y182" s="64"/>
      <c r="Z182" s="2"/>
    </row>
    <row r="183" spans="1:26" x14ac:dyDescent="0.35">
      <c r="A183" s="3"/>
      <c r="B183" s="5"/>
      <c r="C183" s="3"/>
      <c r="D183" s="3"/>
      <c r="E183" s="3"/>
      <c r="F183" s="3"/>
      <c r="G183" s="5"/>
      <c r="H183" s="3"/>
      <c r="I183" s="3"/>
      <c r="J183" s="3"/>
      <c r="K183" s="3"/>
      <c r="L183" s="3"/>
      <c r="M183" s="3"/>
      <c r="N183" s="3"/>
      <c r="O183" s="3"/>
      <c r="P183" s="5"/>
      <c r="Q183" s="4"/>
      <c r="R183" s="3"/>
      <c r="S183" s="3"/>
      <c r="T183" s="5"/>
      <c r="U183" s="4"/>
      <c r="V183" s="4"/>
      <c r="W183" s="4"/>
      <c r="X183" s="249"/>
      <c r="Y183" s="64"/>
      <c r="Z183" s="2"/>
    </row>
    <row r="184" spans="1:26" x14ac:dyDescent="0.35">
      <c r="A184" s="3"/>
      <c r="B184" s="5"/>
      <c r="C184" s="3"/>
      <c r="D184" s="3"/>
      <c r="E184" s="3"/>
      <c r="F184" s="3"/>
      <c r="G184" s="5"/>
      <c r="H184" s="3"/>
      <c r="I184" s="3"/>
      <c r="J184" s="3"/>
      <c r="K184" s="3"/>
      <c r="L184" s="3"/>
      <c r="M184" s="3"/>
      <c r="N184" s="3"/>
      <c r="O184" s="3"/>
      <c r="P184" s="5"/>
      <c r="Q184" s="4"/>
      <c r="R184" s="3"/>
      <c r="S184" s="3"/>
      <c r="T184" s="5"/>
      <c r="U184" s="4"/>
      <c r="V184" s="4"/>
      <c r="W184" s="4"/>
      <c r="X184" s="249"/>
      <c r="Y184" s="64"/>
      <c r="Z184" s="2"/>
    </row>
    <row r="185" spans="1:26" x14ac:dyDescent="0.35">
      <c r="A185" s="3"/>
      <c r="B185" s="5"/>
      <c r="C185" s="3"/>
      <c r="D185" s="3"/>
      <c r="E185" s="3"/>
      <c r="F185" s="3"/>
      <c r="G185" s="5"/>
      <c r="H185" s="3"/>
      <c r="I185" s="3"/>
      <c r="J185" s="3"/>
      <c r="K185" s="3"/>
      <c r="L185" s="3"/>
      <c r="M185" s="3"/>
      <c r="N185" s="3"/>
      <c r="O185" s="3"/>
      <c r="P185" s="5"/>
      <c r="Q185" s="4"/>
      <c r="R185" s="3"/>
      <c r="S185" s="3"/>
      <c r="T185" s="5"/>
      <c r="U185" s="4"/>
      <c r="V185" s="4"/>
      <c r="W185" s="4"/>
      <c r="X185" s="249"/>
      <c r="Y185" s="64"/>
      <c r="Z185" s="2"/>
    </row>
    <row r="186" spans="1:26" x14ac:dyDescent="0.35">
      <c r="A186" s="3"/>
      <c r="B186" s="5"/>
      <c r="C186" s="3"/>
      <c r="D186" s="3"/>
      <c r="E186" s="3"/>
      <c r="F186" s="3"/>
      <c r="G186" s="5"/>
      <c r="H186" s="3"/>
      <c r="I186" s="3"/>
      <c r="J186" s="3"/>
      <c r="K186" s="3"/>
      <c r="L186" s="3"/>
      <c r="M186" s="3"/>
      <c r="N186" s="3"/>
      <c r="O186" s="3"/>
      <c r="P186" s="5"/>
      <c r="Q186" s="4"/>
      <c r="R186" s="3"/>
      <c r="S186" s="3"/>
      <c r="T186" s="5"/>
      <c r="U186" s="4"/>
      <c r="V186" s="4"/>
      <c r="W186" s="4"/>
      <c r="X186" s="61"/>
      <c r="Y186" s="64"/>
      <c r="Z186" s="2"/>
    </row>
    <row r="187" spans="1:26" x14ac:dyDescent="0.35">
      <c r="A187" s="3"/>
      <c r="B187" s="5"/>
      <c r="C187" s="3"/>
      <c r="D187" s="3"/>
      <c r="E187" s="3"/>
      <c r="F187" s="3"/>
      <c r="G187" s="5"/>
      <c r="H187" s="3"/>
      <c r="I187" s="3"/>
      <c r="J187" s="3"/>
      <c r="K187" s="3"/>
      <c r="L187" s="3"/>
      <c r="M187" s="3"/>
      <c r="N187" s="3"/>
      <c r="O187" s="3"/>
      <c r="P187" s="5"/>
      <c r="Q187" s="4"/>
      <c r="R187" s="3"/>
      <c r="S187" s="3"/>
      <c r="T187" s="5"/>
      <c r="U187" s="4"/>
      <c r="V187" s="4"/>
      <c r="W187" s="4"/>
      <c r="X187" s="61"/>
      <c r="Y187" s="64"/>
      <c r="Z187" s="2"/>
    </row>
    <row r="188" spans="1:26" x14ac:dyDescent="0.35">
      <c r="A188" s="3"/>
      <c r="B188" s="5"/>
      <c r="C188" s="3"/>
      <c r="D188" s="3"/>
      <c r="E188" s="3"/>
      <c r="F188" s="3"/>
      <c r="G188" s="5"/>
      <c r="H188" s="3"/>
      <c r="I188" s="3"/>
      <c r="J188" s="3"/>
      <c r="K188" s="3"/>
      <c r="L188" s="3"/>
      <c r="M188" s="3"/>
      <c r="N188" s="3"/>
      <c r="O188" s="3"/>
      <c r="P188" s="5"/>
      <c r="Q188" s="4"/>
      <c r="R188" s="3"/>
      <c r="S188" s="3"/>
      <c r="T188" s="5"/>
      <c r="U188" s="4"/>
      <c r="V188" s="4"/>
      <c r="W188" s="4"/>
      <c r="X188" s="61"/>
      <c r="Y188" s="64"/>
      <c r="Z188" s="2"/>
    </row>
    <row r="189" spans="1:26" x14ac:dyDescent="0.35">
      <c r="A189" s="3"/>
      <c r="B189" s="5"/>
      <c r="C189" s="3"/>
      <c r="D189" s="3"/>
      <c r="E189" s="3"/>
      <c r="F189" s="3"/>
      <c r="G189" s="5"/>
      <c r="H189" s="3"/>
      <c r="I189" s="3"/>
      <c r="J189" s="3"/>
      <c r="K189" s="3"/>
      <c r="L189" s="3"/>
      <c r="M189" s="3"/>
      <c r="N189" s="3"/>
      <c r="O189" s="3"/>
      <c r="P189" s="5"/>
      <c r="Q189" s="4"/>
      <c r="R189" s="3"/>
      <c r="S189" s="3"/>
      <c r="T189" s="5"/>
      <c r="U189" s="4"/>
      <c r="V189" s="4"/>
      <c r="W189" s="4"/>
      <c r="X189" s="61"/>
      <c r="Y189" s="64"/>
      <c r="Z189" s="2"/>
    </row>
    <row r="190" spans="1:26" x14ac:dyDescent="0.35">
      <c r="A190" s="3"/>
      <c r="B190" s="5"/>
      <c r="C190" s="3"/>
      <c r="D190" s="3"/>
      <c r="E190" s="3"/>
      <c r="F190" s="3"/>
      <c r="G190" s="5"/>
      <c r="H190" s="3"/>
      <c r="I190" s="3"/>
      <c r="J190" s="3"/>
      <c r="K190" s="3"/>
      <c r="L190" s="3"/>
      <c r="M190" s="3"/>
      <c r="N190" s="3"/>
      <c r="O190" s="3"/>
      <c r="P190" s="5"/>
      <c r="Q190" s="4"/>
      <c r="R190" s="3"/>
      <c r="S190" s="3"/>
      <c r="T190" s="5"/>
      <c r="U190" s="4"/>
      <c r="V190" s="4"/>
      <c r="W190" s="4"/>
      <c r="X190" s="61"/>
      <c r="Y190" s="64"/>
      <c r="Z190" s="2"/>
    </row>
    <row r="191" spans="1:26" x14ac:dyDescent="0.35">
      <c r="A191" s="3"/>
      <c r="B191" s="5"/>
      <c r="C191" s="3"/>
      <c r="D191" s="3"/>
      <c r="E191" s="3"/>
      <c r="F191" s="3"/>
      <c r="G191" s="5"/>
      <c r="H191" s="3"/>
      <c r="I191" s="3"/>
      <c r="J191" s="3"/>
      <c r="K191" s="3"/>
      <c r="L191" s="3"/>
      <c r="M191" s="3"/>
      <c r="N191" s="3"/>
      <c r="O191" s="3"/>
      <c r="P191" s="5"/>
      <c r="Q191" s="4"/>
      <c r="R191" s="3"/>
      <c r="S191" s="3"/>
      <c r="T191" s="5"/>
      <c r="U191" s="4"/>
      <c r="V191" s="4"/>
      <c r="W191" s="4"/>
      <c r="X191" s="61"/>
      <c r="Y191" s="64"/>
      <c r="Z191" s="2"/>
    </row>
    <row r="192" spans="1:26" x14ac:dyDescent="0.35">
      <c r="A192" s="3"/>
      <c r="B192" s="5"/>
      <c r="C192" s="3"/>
      <c r="D192" s="3"/>
      <c r="E192" s="3"/>
      <c r="F192" s="3"/>
      <c r="G192" s="5"/>
      <c r="H192" s="3"/>
      <c r="I192" s="3"/>
      <c r="J192" s="3"/>
      <c r="K192" s="3"/>
      <c r="L192" s="3"/>
      <c r="M192" s="3"/>
      <c r="N192" s="3"/>
      <c r="O192" s="3"/>
      <c r="P192" s="5"/>
      <c r="Q192" s="4"/>
      <c r="R192" s="3"/>
      <c r="S192" s="3"/>
      <c r="T192" s="5"/>
      <c r="U192" s="4"/>
      <c r="V192" s="4"/>
      <c r="W192" s="4"/>
      <c r="X192" s="61"/>
      <c r="Y192" s="64"/>
      <c r="Z192" s="2"/>
    </row>
    <row r="193" spans="1:26" x14ac:dyDescent="0.35">
      <c r="A193" s="3"/>
      <c r="B193" s="5"/>
      <c r="C193" s="3"/>
      <c r="D193" s="3"/>
      <c r="E193" s="3"/>
      <c r="F193" s="3"/>
      <c r="G193" s="5"/>
      <c r="H193" s="3"/>
      <c r="I193" s="3"/>
      <c r="J193" s="3"/>
      <c r="K193" s="3"/>
      <c r="L193" s="3"/>
      <c r="M193" s="3"/>
      <c r="N193" s="3"/>
      <c r="O193" s="3"/>
      <c r="P193" s="5"/>
      <c r="Q193" s="4"/>
      <c r="R193" s="3"/>
      <c r="S193" s="3"/>
      <c r="T193" s="5"/>
      <c r="U193" s="4"/>
      <c r="V193" s="4"/>
      <c r="W193" s="4"/>
      <c r="X193" s="61"/>
      <c r="Y193" s="64"/>
      <c r="Z193" s="2"/>
    </row>
  </sheetData>
  <mergeCells count="16">
    <mergeCell ref="P10:P11"/>
    <mergeCell ref="K6:L8"/>
    <mergeCell ref="O6:R6"/>
    <mergeCell ref="O7:R7"/>
    <mergeCell ref="O8:R8"/>
    <mergeCell ref="S6:V8"/>
    <mergeCell ref="A9:X9"/>
    <mergeCell ref="A3:X3"/>
    <mergeCell ref="M6:N8"/>
    <mergeCell ref="J6:J8"/>
    <mergeCell ref="A6:A8"/>
    <mergeCell ref="B6:I8"/>
    <mergeCell ref="K4:N4"/>
    <mergeCell ref="O4:T4"/>
    <mergeCell ref="A5:X5"/>
    <mergeCell ref="B4:I4"/>
  </mergeCells>
  <conditionalFormatting sqref="P12:P160">
    <cfRule type="cellIs" dxfId="47" priority="5" operator="equal">
      <formula>"I"</formula>
    </cfRule>
    <cfRule type="cellIs" dxfId="46" priority="6" operator="equal">
      <formula>"II"</formula>
    </cfRule>
    <cfRule type="cellIs" dxfId="45" priority="7" operator="equal">
      <formula>"III"</formula>
    </cfRule>
    <cfRule type="cellIs" dxfId="44" priority="8" operator="equal">
      <formula>"IV"</formula>
    </cfRule>
  </conditionalFormatting>
  <conditionalFormatting sqref="P163">
    <cfRule type="cellIs" dxfId="43" priority="13" operator="equal">
      <formula>"I"</formula>
    </cfRule>
    <cfRule type="cellIs" dxfId="42" priority="14" operator="equal">
      <formula>"II"</formula>
    </cfRule>
    <cfRule type="cellIs" dxfId="41" priority="15" operator="equal">
      <formula>"III"</formula>
    </cfRule>
    <cfRule type="cellIs" dxfId="40" priority="16" operator="equal">
      <formula>"IV"</formula>
    </cfRule>
  </conditionalFormatting>
  <dataValidations xWindow="808" yWindow="615" count="12">
    <dataValidation type="list" allowBlank="1" showInputMessage="1" showErrorMessage="1" sqref="B161:B162 B164" xr:uid="{A0F1B0D8-31C3-4B2A-88E8-9289F9EAE37C}">
      <formula1>$AL$6:$AL$7</formula1>
    </dataValidation>
    <dataValidation type="list" allowBlank="1" showInputMessage="1" showErrorMessage="1" promptTitle="Risk type" prompt="Select the risk catergory whether the risk has Safety or Health effects " sqref="G161:G162 G164" xr:uid="{8C58FCEF-A158-48E8-A252-7778F126F40E}">
      <formula1>$AM$6:$AM$7</formula1>
    </dataValidation>
    <dataValidation type="list" allowBlank="1" showInputMessage="1" showErrorMessage="1" promptTitle="Likelihood criteria" prompt="Please use criteria attached in th Likelihood criteria tab of this workbook" sqref="S161:S164" xr:uid="{3B2F6928-D791-4B9D-982A-972335C33A60}">
      <formula1>$AO$6:$AO$9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T161:T162" xr:uid="{B9FC5FB6-372A-4A87-B28B-E3B70AFE8AD6}">
      <formula1>$AQ$6:$AQ$8</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63 P12:P160" xr:uid="{89F7BB32-4286-4DE5-8A33-19A24596CD17}">
      <formula1>$AR$6:$AR$9</formula1>
    </dataValidation>
    <dataValidation type="list" allowBlank="1" showInputMessage="1" showErrorMessage="1" promptTitle="Likelihood criteria" prompt="Please use criteria attached in th Likelihood criteria tab of this workbook" sqref="N45 O163 O12:O160" xr:uid="{F777B29F-168B-4EA0-BCD1-01EBC0721887}">
      <formula1>$AP$6:$AP$10</formula1>
    </dataValidation>
    <dataValidation type="list" allowBlank="1" showInputMessage="1" showErrorMessage="1" promptTitle="Consequence criteria" prompt="Please use the criteia attached on the consequence criteria tab in this Workbook" sqref="N12:N44 N163 N46:N160" xr:uid="{3A843F7D-836A-40AD-A85C-7E29DD7002F9}">
      <formula1>$AO$6:$AO$11</formula1>
    </dataValidation>
    <dataValidation type="list" allowBlank="1" showInputMessage="1" showErrorMessage="1" promptTitle="Risk type" prompt="Select the risk catergory whether the risk has Safety or Health effects " sqref="G159:G160" xr:uid="{3DB83C17-8730-495F-81F7-DD13DB063058}">
      <formula1>$AN$6:$AN$7</formula1>
    </dataValidation>
    <dataValidation type="list" allowBlank="1" showInputMessage="1" showErrorMessage="1" sqref="B88 B74" xr:uid="{495F8C1E-271A-4B84-9C37-A99BAC03D39E}">
      <formula1>$AR$9:$AR$10</formula1>
    </dataValidation>
    <dataValidation type="list" allowBlank="1" showInputMessage="1" showErrorMessage="1" sqref="G151:G154 G127 G121 G12:G111 G129:G143" xr:uid="{3ED614C0-A4A9-4F1A-84B4-B5F7E3B314AA}">
      <formula1>$AS$9:$AS$10</formula1>
    </dataValidation>
    <dataValidation type="list" allowBlank="1" showInputMessage="1" showErrorMessage="1" sqref="B75:B87 B12:B73 B89:B159" xr:uid="{C537BE06-AC1C-43A1-B091-FEBCEB8FE9E8}">
      <formula1>$AM$6:$AM$7</formula1>
    </dataValidation>
    <dataValidation type="list" allowBlank="1" showErrorMessage="1" promptTitle="Risk control effectiveness" prompt="_x000a_" sqref="Q12:Q164" xr:uid="{6058B4BA-9AEE-4A47-BCB2-D9E8BB4B82C0}">
      <formula1>$AQ$6:$AQ$9</formula1>
    </dataValidation>
  </dataValidations>
  <hyperlinks>
    <hyperlink ref="A12" r:id="rId1" display="https://registers.ecoimpact.co.za/Link/externalLinks/legalregister/439_2_50561" xr:uid="{6CA128FC-E5DD-488D-AAD7-34CCC98B120E}"/>
    <hyperlink ref="A30" r:id="rId2" xr:uid="{20129F4B-89BE-4D03-BAF5-1C67CBC62436}"/>
    <hyperlink ref="A41" r:id="rId3" display="https://registers.ecoimpact.co.za/Link/externalLinks/legalregister/439_2_50540" xr:uid="{AA824E2A-727C-4E65-ADBC-937D5C12D68A}"/>
    <hyperlink ref="A47" r:id="rId4" xr:uid="{E7D32443-59E9-49BC-9865-B08A7A6AADFC}"/>
    <hyperlink ref="A57" r:id="rId5" xr:uid="{AED88221-D03B-43DC-88A0-2784225E31A6}"/>
    <hyperlink ref="A59" r:id="rId6" display="https://registers.ecoimpact.co.za/Link/externalLinks/legalregister/439_2_50566" xr:uid="{CE8A4FBD-77B4-4DEC-B257-3B727D6CA559}"/>
    <hyperlink ref="A65" r:id="rId7" xr:uid="{A01D780D-AC68-464E-9F83-F94306DCE9EC}"/>
    <hyperlink ref="A70" r:id="rId8" xr:uid="{B2808D22-1E5F-4338-9F15-0779E9FBD796}"/>
    <hyperlink ref="A74" r:id="rId9" xr:uid="{1B7A427E-1EE4-4C24-B970-6B9D5523281F}"/>
    <hyperlink ref="A75" r:id="rId10" xr:uid="{6256669F-B067-41A5-89EA-F186B4D03BAB}"/>
    <hyperlink ref="A80" r:id="rId11" xr:uid="{4E977CF2-54BC-4B02-A4DB-11367634AF76}"/>
    <hyperlink ref="A88" r:id="rId12" xr:uid="{6757EB2E-C008-4EBB-AC94-3AAFAF1FE73C}"/>
    <hyperlink ref="A89" r:id="rId13" xr:uid="{F7F28F43-63CF-4FC9-A750-CAA33A05476A}"/>
    <hyperlink ref="A93" r:id="rId14" xr:uid="{D0301F7C-6FA4-4AAA-BE9D-89F5BE09CC66}"/>
    <hyperlink ref="A97" r:id="rId15" xr:uid="{DC70DD37-A0CA-4D2E-8509-BCDF98F38287}"/>
    <hyperlink ref="A100" r:id="rId16" xr:uid="{C4AB541E-5525-47EE-86E9-AF427E7AD1C7}"/>
    <hyperlink ref="A102" r:id="rId17" xr:uid="{DC4F8734-955D-404F-BD41-6D41E5FF89DC}"/>
    <hyperlink ref="A103" r:id="rId18" xr:uid="{D1F3AA8C-C6EC-4BE8-9C8E-7D0FBFBFB19F}"/>
    <hyperlink ref="A106" r:id="rId19" display="https://registers.ecoimpact.co.za/Link/externalLinks/legalregister/439_2_50577" xr:uid="{D6524B4D-1510-43F1-9E3C-8B8FC3BB4677}"/>
    <hyperlink ref="A112" r:id="rId20" display="https://registers.ecoimpact.co.za/Link/externalLinks/legalregister/439_2_50554" xr:uid="{F0448F67-84BB-490D-9C63-8DB587B653FB}"/>
    <hyperlink ref="A119" r:id="rId21" xr:uid="{DF4DD078-0312-49C2-911B-A472AD1BE5DB}"/>
    <hyperlink ref="A126" r:id="rId22" xr:uid="{9BE8D5C5-4097-4607-8960-0D675880B21B}"/>
    <hyperlink ref="A129" r:id="rId23" display="https://registers.ecoimpact.co.za/Link/externalLinks/legalregister/439_2_50545" xr:uid="{C2D53878-542E-4A7B-A4D9-825E84A5FC7A}"/>
    <hyperlink ref="A144" r:id="rId24" xr:uid="{9E30F548-B5AE-46E5-819B-B4C5B471A858}"/>
    <hyperlink ref="A155" r:id="rId25" xr:uid="{800C7350-9A46-4086-BF36-EA441C8061AE}"/>
    <hyperlink ref="A156" r:id="rId26" xr:uid="{6CFEA208-B9B7-4001-A0A4-B40431099362}"/>
    <hyperlink ref="A158" r:id="rId27" xr:uid="{C735B7B2-1EED-4E39-967D-B2085ADE968A}"/>
    <hyperlink ref="A95" r:id="rId28" xr:uid="{73414573-ED1F-4F8A-B82B-0F23DA0BACF3}"/>
    <hyperlink ref="A160" r:id="rId29" xr:uid="{525D949A-473B-4BCB-A69B-EAD6AD6BC30B}"/>
  </hyperlinks>
  <pageMargins left="0.7" right="0.7" top="0.75" bottom="0.75" header="0.3" footer="0.3"/>
  <pageSetup paperSize="9" orientation="landscape" r:id="rId30"/>
  <extLst>
    <ext xmlns:x14="http://schemas.microsoft.com/office/spreadsheetml/2009/9/main" uri="{CCE6A557-97BC-4b89-ADB6-D9C93CAAB3DF}">
      <x14:dataValidations xmlns:xm="http://schemas.microsoft.com/office/excel/2006/main" xWindow="808" yWindow="615" count="6">
        <x14:dataValidation type="list" allowBlank="1" showInputMessage="1" showErrorMessage="1" xr:uid="{00000000-0002-0000-0000-000000000000}">
          <x14:formula1>
            <xm:f>'Consequence rating'!$Q$3:$Q$4</xm:f>
          </x14:formula1>
          <xm:sqref>B165:B193</xm:sqref>
        </x14:dataValidation>
        <x14:dataValidation type="list" allowBlank="1" showInputMessage="1" showErrorMessage="1" promptTitle="Risk type" prompt="Select the risk catergory whether the risk has Safety or Health effects " xr:uid="{00000000-0002-0000-0000-000001000000}">
          <x14:formula1>
            <xm:f>'Consequence rating'!$R$3:$R$4</xm:f>
          </x14:formula1>
          <xm:sqref>G165:G193</xm:sqref>
        </x14:dataValidation>
        <x14:dataValidation type="list" allowBlank="1" showInputMessage="1" showErrorMessage="1" promptTitle="Consequence criteria" prompt="Please use the criteia attached on the consequence criteria tab in this Workbook" xr:uid="{00000000-0002-0000-0000-000002000000}">
          <x14:formula1>
            <xm:f>'Consequence rating'!$S$3:$S$8</xm:f>
          </x14:formula1>
          <xm:sqref>N165:N193</xm:sqref>
        </x14:dataValidation>
        <x14:dataValidation type="list" allowBlank="1" showInputMessage="1" showErrorMessage="1" promptTitle="Likelihood criteria" prompt="Please use criteria attached in th Likelihood criteria tab of this workbook" xr:uid="{00000000-0002-0000-0000-000003000000}">
          <x14:formula1>
            <xm:f>'Consequence rating'!$T$3:$T$7</xm:f>
          </x14:formula1>
          <xm:sqref>O165:O193</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00000000-0002-0000-0000-000004000000}">
          <x14:formula1>
            <xm:f>'Consequence rating'!$V$3:$V$6</xm:f>
          </x14:formula1>
          <xm:sqref>P165:P193</xm:sqref>
        </x14:dataValidation>
        <x14:dataValidation type="list" allowBlank="1" showErrorMessage="1" promptTitle="Risk control effectiveness" prompt="_x000a_" xr:uid="{00000000-0002-0000-0000-000005000000}">
          <x14:formula1>
            <xm:f>'Consequence rating'!$U$3:$U$6</xm:f>
          </x14:formula1>
          <xm:sqref>Q165:Q193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43242-5462-4B69-BEAA-3155AC1B80FE}">
  <dimension ref="A3:X85"/>
  <sheetViews>
    <sheetView zoomScale="90" zoomScaleNormal="90" workbookViewId="0">
      <selection activeCell="K6" sqref="K6:L8"/>
    </sheetView>
  </sheetViews>
  <sheetFormatPr defaultRowHeight="14.5" x14ac:dyDescent="0.35"/>
  <cols>
    <col min="1" max="1" width="27.54296875" customWidth="1"/>
    <col min="2" max="2" width="19.54296875" customWidth="1"/>
    <col min="3" max="3" width="8.7265625" customWidth="1"/>
    <col min="4" max="4" width="16.1796875" customWidth="1"/>
    <col min="6" max="6" width="14.08984375" customWidth="1"/>
    <col min="8" max="8" width="17.36328125" customWidth="1"/>
    <col min="9" max="9" width="13.36328125" customWidth="1"/>
    <col min="10" max="10" width="13.7265625" bestFit="1" customWidth="1"/>
    <col min="11" max="11" width="17.7265625" customWidth="1"/>
    <col min="12" max="12" width="17.26953125" customWidth="1"/>
    <col min="13" max="13" width="43" customWidth="1"/>
    <col min="17" max="17" width="11.08984375" customWidth="1"/>
    <col min="18" max="18" width="31.6328125" customWidth="1"/>
    <col min="19" max="19" width="21.81640625" customWidth="1"/>
    <col min="20" max="20" width="14.08984375" customWidth="1"/>
    <col min="21" max="21" width="27.90625" customWidth="1"/>
    <col min="22" max="22" width="12.26953125" customWidth="1"/>
    <col min="23" max="23" width="15.453125" customWidth="1"/>
    <col min="24" max="24" width="22.90625" customWidth="1"/>
  </cols>
  <sheetData>
    <row r="3" spans="1:24" ht="18.5" x14ac:dyDescent="0.45">
      <c r="A3" s="354" t="s">
        <v>54</v>
      </c>
      <c r="B3" s="355"/>
      <c r="C3" s="355"/>
      <c r="D3" s="355"/>
      <c r="E3" s="355"/>
      <c r="F3" s="355"/>
      <c r="G3" s="355"/>
      <c r="H3" s="355"/>
      <c r="I3" s="355"/>
      <c r="J3" s="355"/>
      <c r="K3" s="355"/>
      <c r="L3" s="355"/>
      <c r="M3" s="355"/>
      <c r="N3" s="355"/>
      <c r="O3" s="355"/>
      <c r="P3" s="355"/>
      <c r="Q3" s="355"/>
      <c r="R3" s="355"/>
      <c r="S3" s="355"/>
      <c r="T3" s="355"/>
      <c r="U3" s="355"/>
      <c r="V3" s="355"/>
      <c r="W3" s="355"/>
      <c r="X3" s="356"/>
    </row>
    <row r="4" spans="1:24" ht="15.5" x14ac:dyDescent="0.35">
      <c r="A4" s="151" t="s">
        <v>63</v>
      </c>
      <c r="B4" s="382" t="s">
        <v>1001</v>
      </c>
      <c r="C4" s="383"/>
      <c r="D4" s="383"/>
      <c r="E4" s="383"/>
      <c r="F4" s="383"/>
      <c r="G4" s="383"/>
      <c r="H4" s="383"/>
      <c r="I4" s="384"/>
      <c r="J4" s="152" t="s">
        <v>64</v>
      </c>
      <c r="K4" s="385" t="s">
        <v>1478</v>
      </c>
      <c r="L4" s="386"/>
      <c r="M4" s="386"/>
      <c r="N4" s="387"/>
      <c r="O4" s="374"/>
      <c r="P4" s="374"/>
      <c r="Q4" s="374"/>
      <c r="R4" s="374"/>
      <c r="S4" s="374"/>
      <c r="T4" s="374"/>
      <c r="U4" s="153" t="s">
        <v>71</v>
      </c>
      <c r="V4" s="250">
        <v>46520</v>
      </c>
      <c r="W4" s="154" t="s">
        <v>116</v>
      </c>
      <c r="X4" s="66" t="s">
        <v>115</v>
      </c>
    </row>
    <row r="5" spans="1:24" x14ac:dyDescent="0.35">
      <c r="A5" s="375"/>
      <c r="B5" s="375"/>
      <c r="C5" s="375"/>
      <c r="D5" s="375"/>
      <c r="E5" s="375"/>
      <c r="F5" s="375"/>
      <c r="G5" s="375"/>
      <c r="H5" s="375"/>
      <c r="I5" s="375"/>
      <c r="J5" s="375"/>
      <c r="K5" s="375"/>
      <c r="L5" s="375"/>
      <c r="M5" s="375"/>
      <c r="N5" s="375"/>
      <c r="O5" s="375"/>
      <c r="P5" s="375"/>
      <c r="Q5" s="375"/>
      <c r="R5" s="375"/>
      <c r="S5" s="375"/>
      <c r="T5" s="375"/>
      <c r="U5" s="375"/>
      <c r="V5" s="375"/>
      <c r="W5" s="375"/>
      <c r="X5" s="375"/>
    </row>
    <row r="6" spans="1:24" ht="29" x14ac:dyDescent="0.35">
      <c r="A6" s="363" t="s">
        <v>1</v>
      </c>
      <c r="B6" s="365">
        <v>45790</v>
      </c>
      <c r="C6" s="366"/>
      <c r="D6" s="366"/>
      <c r="E6" s="366"/>
      <c r="F6" s="366"/>
      <c r="G6" s="366"/>
      <c r="H6" s="366"/>
      <c r="I6" s="367"/>
      <c r="J6" s="361" t="s">
        <v>2</v>
      </c>
      <c r="K6" s="380" t="s">
        <v>1896</v>
      </c>
      <c r="L6" s="380"/>
      <c r="M6" s="357" t="s">
        <v>55</v>
      </c>
      <c r="N6" s="358"/>
      <c r="O6" s="380" t="s">
        <v>1003</v>
      </c>
      <c r="P6" s="380"/>
      <c r="Q6" s="380"/>
      <c r="R6" s="380"/>
      <c r="S6" s="346"/>
      <c r="T6" s="347"/>
      <c r="U6" s="347"/>
      <c r="V6" s="348"/>
      <c r="W6" s="51" t="s">
        <v>65</v>
      </c>
      <c r="X6" s="67"/>
    </row>
    <row r="7" spans="1:24" ht="29.5" customHeight="1" x14ac:dyDescent="0.35">
      <c r="A7" s="364"/>
      <c r="B7" s="368"/>
      <c r="C7" s="369"/>
      <c r="D7" s="369"/>
      <c r="E7" s="369"/>
      <c r="F7" s="369"/>
      <c r="G7" s="369"/>
      <c r="H7" s="369"/>
      <c r="I7" s="370"/>
      <c r="J7" s="362"/>
      <c r="K7" s="380"/>
      <c r="L7" s="380"/>
      <c r="M7" s="359"/>
      <c r="N7" s="360"/>
      <c r="O7" s="380" t="s">
        <v>1563</v>
      </c>
      <c r="P7" s="380"/>
      <c r="Q7" s="380"/>
      <c r="R7" s="380"/>
      <c r="S7" s="349"/>
      <c r="T7" s="350"/>
      <c r="U7" s="350"/>
      <c r="V7" s="351"/>
      <c r="W7" s="51" t="s">
        <v>117</v>
      </c>
      <c r="X7" s="67">
        <v>7</v>
      </c>
    </row>
    <row r="8" spans="1:24" ht="77" customHeight="1" x14ac:dyDescent="0.35">
      <c r="A8" s="364"/>
      <c r="B8" s="368"/>
      <c r="C8" s="369"/>
      <c r="D8" s="369"/>
      <c r="E8" s="369"/>
      <c r="F8" s="369"/>
      <c r="G8" s="369"/>
      <c r="H8" s="369"/>
      <c r="I8" s="370"/>
      <c r="J8" s="362"/>
      <c r="K8" s="380"/>
      <c r="L8" s="380"/>
      <c r="M8" s="359"/>
      <c r="N8" s="360"/>
      <c r="O8" s="380" t="s">
        <v>1894</v>
      </c>
      <c r="P8" s="380"/>
      <c r="Q8" s="380"/>
      <c r="R8" s="380"/>
      <c r="S8" s="349"/>
      <c r="T8" s="350"/>
      <c r="U8" s="350"/>
      <c r="V8" s="351"/>
      <c r="W8" s="51" t="s">
        <v>118</v>
      </c>
      <c r="X8" s="68">
        <v>46507</v>
      </c>
    </row>
    <row r="9" spans="1:24" ht="34.5" customHeight="1" x14ac:dyDescent="0.35">
      <c r="A9" s="352" t="s">
        <v>51</v>
      </c>
      <c r="B9" s="353"/>
      <c r="C9" s="353"/>
      <c r="D9" s="353"/>
      <c r="E9" s="353"/>
      <c r="F9" s="353"/>
      <c r="G9" s="353"/>
      <c r="H9" s="353"/>
      <c r="I9" s="353"/>
      <c r="J9" s="353"/>
      <c r="K9" s="353"/>
      <c r="L9" s="353"/>
      <c r="M9" s="353"/>
      <c r="N9" s="353"/>
      <c r="O9" s="353"/>
      <c r="P9" s="353"/>
      <c r="Q9" s="353"/>
      <c r="R9" s="353"/>
      <c r="S9" s="353"/>
      <c r="T9" s="353"/>
      <c r="U9" s="353"/>
      <c r="V9" s="353"/>
      <c r="W9" s="353"/>
      <c r="X9" s="353"/>
    </row>
    <row r="10" spans="1:24" ht="34" customHeight="1" x14ac:dyDescent="0.35">
      <c r="A10" s="269" t="s">
        <v>120</v>
      </c>
      <c r="B10" s="270" t="s">
        <v>121</v>
      </c>
      <c r="C10" s="270" t="s">
        <v>122</v>
      </c>
      <c r="D10" s="270" t="s">
        <v>130</v>
      </c>
      <c r="E10" s="270" t="s">
        <v>123</v>
      </c>
      <c r="F10" s="270" t="s">
        <v>131</v>
      </c>
      <c r="G10" s="270" t="s">
        <v>124</v>
      </c>
      <c r="H10" s="270" t="s">
        <v>126</v>
      </c>
      <c r="I10" s="270" t="s">
        <v>127</v>
      </c>
      <c r="J10" s="270" t="s">
        <v>14</v>
      </c>
      <c r="K10" s="270" t="s">
        <v>128</v>
      </c>
      <c r="L10" s="270" t="s">
        <v>129</v>
      </c>
      <c r="M10" s="270" t="s">
        <v>3</v>
      </c>
      <c r="N10" s="271" t="s">
        <v>0</v>
      </c>
      <c r="O10" s="271"/>
      <c r="P10" s="379" t="s">
        <v>4</v>
      </c>
      <c r="Q10" s="295"/>
      <c r="R10" s="296" t="s">
        <v>119</v>
      </c>
      <c r="S10" s="296" t="s">
        <v>5</v>
      </c>
      <c r="T10" s="273" t="s">
        <v>6</v>
      </c>
      <c r="U10" s="273" t="s">
        <v>7</v>
      </c>
      <c r="V10" s="273" t="s">
        <v>70</v>
      </c>
      <c r="W10" s="273" t="s">
        <v>8</v>
      </c>
      <c r="X10" s="273" t="s">
        <v>113</v>
      </c>
    </row>
    <row r="11" spans="1:24" ht="107.5" customHeight="1" x14ac:dyDescent="0.35">
      <c r="A11" s="274" t="s">
        <v>48</v>
      </c>
      <c r="B11" s="169" t="s">
        <v>125</v>
      </c>
      <c r="C11" s="65" t="s">
        <v>9</v>
      </c>
      <c r="D11" s="65" t="s">
        <v>68</v>
      </c>
      <c r="E11" s="65" t="s">
        <v>9</v>
      </c>
      <c r="F11" s="65" t="s">
        <v>66</v>
      </c>
      <c r="G11" s="65" t="s">
        <v>16</v>
      </c>
      <c r="H11" s="65" t="s">
        <v>11</v>
      </c>
      <c r="I11" s="65" t="s">
        <v>67</v>
      </c>
      <c r="J11" s="169" t="s">
        <v>10</v>
      </c>
      <c r="K11" s="65" t="s">
        <v>15</v>
      </c>
      <c r="L11" s="65" t="s">
        <v>69</v>
      </c>
      <c r="M11" s="169" t="s">
        <v>114</v>
      </c>
      <c r="N11" s="170" t="s">
        <v>18</v>
      </c>
      <c r="O11" s="275" t="s">
        <v>12</v>
      </c>
      <c r="P11" s="379"/>
      <c r="Q11" s="171" t="s">
        <v>50</v>
      </c>
      <c r="R11" s="297" t="s">
        <v>133</v>
      </c>
      <c r="S11" s="5" t="s">
        <v>49</v>
      </c>
      <c r="T11" s="172" t="s">
        <v>134</v>
      </c>
      <c r="U11" s="172" t="s">
        <v>13</v>
      </c>
      <c r="V11" s="172" t="s">
        <v>135</v>
      </c>
      <c r="W11" s="172" t="s">
        <v>136</v>
      </c>
      <c r="X11" s="172" t="s">
        <v>132</v>
      </c>
    </row>
    <row r="12" spans="1:24" ht="32" customHeight="1" x14ac:dyDescent="0.35">
      <c r="A12" s="167" t="s">
        <v>1202</v>
      </c>
      <c r="B12" s="165"/>
      <c r="C12" s="167"/>
      <c r="D12" s="166"/>
      <c r="E12" s="166"/>
      <c r="F12" s="166"/>
      <c r="G12" s="165"/>
      <c r="H12" s="165"/>
      <c r="I12" s="215"/>
      <c r="J12" s="165"/>
      <c r="K12" s="166"/>
      <c r="L12" s="165"/>
      <c r="M12" s="165"/>
      <c r="N12" s="165"/>
      <c r="O12" s="165"/>
      <c r="P12" s="165"/>
      <c r="Q12" s="167"/>
      <c r="R12" s="165"/>
      <c r="S12" s="165"/>
      <c r="T12" s="165"/>
      <c r="U12" s="165"/>
      <c r="V12" s="165"/>
      <c r="W12" s="165"/>
      <c r="X12" s="165"/>
    </row>
    <row r="13" spans="1:24" ht="322" x14ac:dyDescent="0.35">
      <c r="A13" s="102" t="s">
        <v>1203</v>
      </c>
      <c r="B13" s="123" t="s">
        <v>112</v>
      </c>
      <c r="C13" s="97">
        <v>1</v>
      </c>
      <c r="D13" s="97" t="s">
        <v>1204</v>
      </c>
      <c r="E13" s="90">
        <v>1.1000000000000001</v>
      </c>
      <c r="F13" s="86" t="s">
        <v>1205</v>
      </c>
      <c r="G13" s="86" t="s">
        <v>52</v>
      </c>
      <c r="H13" s="86" t="s">
        <v>1206</v>
      </c>
      <c r="I13" s="86" t="s">
        <v>1207</v>
      </c>
      <c r="J13" s="90" t="s">
        <v>1208</v>
      </c>
      <c r="K13" s="86" t="s">
        <v>1209</v>
      </c>
      <c r="L13" s="90" t="s">
        <v>566</v>
      </c>
      <c r="M13" s="86" t="s">
        <v>1713</v>
      </c>
      <c r="N13" s="121">
        <v>5</v>
      </c>
      <c r="O13" s="121" t="s">
        <v>80</v>
      </c>
      <c r="P13" s="121" t="s">
        <v>19</v>
      </c>
      <c r="Q13" s="123" t="s">
        <v>74</v>
      </c>
      <c r="R13" s="86" t="s">
        <v>1549</v>
      </c>
      <c r="S13" s="90" t="s">
        <v>1210</v>
      </c>
      <c r="T13" s="90" t="s">
        <v>1888</v>
      </c>
      <c r="U13" s="86" t="s">
        <v>1212</v>
      </c>
      <c r="V13" s="127">
        <v>46112</v>
      </c>
      <c r="W13" s="90" t="s">
        <v>1488</v>
      </c>
      <c r="X13" s="121" t="s">
        <v>1883</v>
      </c>
    </row>
    <row r="14" spans="1:24" ht="310.5" x14ac:dyDescent="0.35">
      <c r="A14" s="97"/>
      <c r="B14" s="123" t="s">
        <v>112</v>
      </c>
      <c r="C14" s="97"/>
      <c r="D14" s="287" t="s">
        <v>569</v>
      </c>
      <c r="E14" s="90">
        <v>1.2</v>
      </c>
      <c r="F14" s="86" t="s">
        <v>571</v>
      </c>
      <c r="G14" s="86" t="s">
        <v>52</v>
      </c>
      <c r="H14" s="86" t="s">
        <v>1213</v>
      </c>
      <c r="I14" s="86" t="s">
        <v>1207</v>
      </c>
      <c r="J14" s="90" t="s">
        <v>1208</v>
      </c>
      <c r="K14" s="86" t="s">
        <v>1214</v>
      </c>
      <c r="L14" s="90" t="s">
        <v>1489</v>
      </c>
      <c r="M14" s="86" t="s">
        <v>1714</v>
      </c>
      <c r="N14" s="121">
        <v>5</v>
      </c>
      <c r="O14" s="121" t="s">
        <v>80</v>
      </c>
      <c r="P14" s="121" t="s">
        <v>19</v>
      </c>
      <c r="Q14" s="123" t="s">
        <v>46</v>
      </c>
      <c r="R14" s="86" t="s">
        <v>1551</v>
      </c>
      <c r="S14" s="90" t="s">
        <v>1215</v>
      </c>
      <c r="T14" s="90" t="s">
        <v>1216</v>
      </c>
      <c r="U14" s="86" t="s">
        <v>1212</v>
      </c>
      <c r="V14" s="127" t="s">
        <v>151</v>
      </c>
      <c r="W14" s="127" t="s">
        <v>151</v>
      </c>
      <c r="X14" s="121" t="s">
        <v>151</v>
      </c>
    </row>
    <row r="15" spans="1:24" ht="310.5" x14ac:dyDescent="0.35">
      <c r="A15" s="97"/>
      <c r="B15" s="123" t="s">
        <v>112</v>
      </c>
      <c r="C15" s="97"/>
      <c r="D15" s="287" t="s">
        <v>1217</v>
      </c>
      <c r="E15" s="90">
        <v>1.3</v>
      </c>
      <c r="F15" s="86" t="s">
        <v>1218</v>
      </c>
      <c r="G15" s="86" t="s">
        <v>52</v>
      </c>
      <c r="H15" s="126" t="s">
        <v>1490</v>
      </c>
      <c r="I15" s="86" t="s">
        <v>1207</v>
      </c>
      <c r="J15" s="90" t="s">
        <v>1208</v>
      </c>
      <c r="K15" s="86" t="s">
        <v>1214</v>
      </c>
      <c r="L15" s="90" t="s">
        <v>1219</v>
      </c>
      <c r="M15" s="288" t="s">
        <v>1715</v>
      </c>
      <c r="N15" s="121">
        <v>4</v>
      </c>
      <c r="O15" s="121" t="s">
        <v>80</v>
      </c>
      <c r="P15" s="121" t="s">
        <v>20</v>
      </c>
      <c r="Q15" s="123" t="s">
        <v>46</v>
      </c>
      <c r="R15" s="86" t="s">
        <v>1550</v>
      </c>
      <c r="S15" s="90" t="s">
        <v>1220</v>
      </c>
      <c r="T15" s="90" t="s">
        <v>1216</v>
      </c>
      <c r="U15" s="86" t="s">
        <v>1221</v>
      </c>
      <c r="V15" s="127">
        <v>46112</v>
      </c>
      <c r="W15" s="90" t="s">
        <v>1488</v>
      </c>
      <c r="X15" s="121" t="s">
        <v>1883</v>
      </c>
    </row>
    <row r="16" spans="1:24" ht="345" x14ac:dyDescent="0.35">
      <c r="A16" s="97"/>
      <c r="B16" s="123" t="s">
        <v>112</v>
      </c>
      <c r="C16" s="97"/>
      <c r="D16" s="97" t="s">
        <v>1491</v>
      </c>
      <c r="E16" s="90">
        <v>1.4</v>
      </c>
      <c r="F16" s="86" t="s">
        <v>1492</v>
      </c>
      <c r="G16" s="86" t="s">
        <v>52</v>
      </c>
      <c r="H16" s="86" t="s">
        <v>1222</v>
      </c>
      <c r="I16" s="86" t="s">
        <v>1207</v>
      </c>
      <c r="J16" s="90" t="s">
        <v>1208</v>
      </c>
      <c r="K16" s="86" t="s">
        <v>1209</v>
      </c>
      <c r="L16" s="90" t="s">
        <v>1223</v>
      </c>
      <c r="M16" s="86" t="s">
        <v>1716</v>
      </c>
      <c r="N16" s="121">
        <v>5</v>
      </c>
      <c r="O16" s="121" t="s">
        <v>80</v>
      </c>
      <c r="P16" s="121" t="s">
        <v>19</v>
      </c>
      <c r="Q16" s="123" t="s">
        <v>46</v>
      </c>
      <c r="R16" s="216" t="s">
        <v>1551</v>
      </c>
      <c r="S16" s="90" t="s">
        <v>1224</v>
      </c>
      <c r="T16" s="90" t="s">
        <v>1216</v>
      </c>
      <c r="U16" s="86" t="s">
        <v>1225</v>
      </c>
      <c r="V16" s="127" t="s">
        <v>151</v>
      </c>
      <c r="W16" s="90" t="s">
        <v>151</v>
      </c>
      <c r="X16" s="121" t="s">
        <v>151</v>
      </c>
    </row>
    <row r="17" spans="1:24" ht="379.5" x14ac:dyDescent="0.35">
      <c r="A17" s="97"/>
      <c r="B17" s="123" t="s">
        <v>112</v>
      </c>
      <c r="C17" s="97"/>
      <c r="D17" s="97" t="s">
        <v>1226</v>
      </c>
      <c r="E17" s="90">
        <v>1.5</v>
      </c>
      <c r="F17" s="86" t="s">
        <v>1227</v>
      </c>
      <c r="G17" s="86" t="s">
        <v>52</v>
      </c>
      <c r="H17" s="86" t="s">
        <v>1228</v>
      </c>
      <c r="I17" s="86" t="s">
        <v>1207</v>
      </c>
      <c r="J17" s="90" t="s">
        <v>1208</v>
      </c>
      <c r="K17" s="86" t="s">
        <v>1214</v>
      </c>
      <c r="L17" s="90" t="s">
        <v>1229</v>
      </c>
      <c r="M17" s="86" t="s">
        <v>1717</v>
      </c>
      <c r="N17" s="121">
        <v>5</v>
      </c>
      <c r="O17" s="121" t="s">
        <v>79</v>
      </c>
      <c r="P17" s="300" t="s">
        <v>19</v>
      </c>
      <c r="Q17" s="123" t="s">
        <v>46</v>
      </c>
      <c r="R17" s="86" t="s">
        <v>1552</v>
      </c>
      <c r="S17" s="90" t="s">
        <v>1230</v>
      </c>
      <c r="T17" s="90" t="s">
        <v>1216</v>
      </c>
      <c r="U17" s="86" t="s">
        <v>1231</v>
      </c>
      <c r="V17" s="127" t="s">
        <v>151</v>
      </c>
      <c r="W17" s="90" t="s">
        <v>151</v>
      </c>
      <c r="X17" s="121" t="s">
        <v>151</v>
      </c>
    </row>
    <row r="18" spans="1:24" ht="379.5" x14ac:dyDescent="0.35">
      <c r="A18" s="97"/>
      <c r="B18" s="123" t="s">
        <v>112</v>
      </c>
      <c r="C18" s="97"/>
      <c r="D18" s="97" t="s">
        <v>595</v>
      </c>
      <c r="E18" s="90">
        <v>1.6</v>
      </c>
      <c r="F18" s="86" t="s">
        <v>1232</v>
      </c>
      <c r="G18" s="86" t="s">
        <v>53</v>
      </c>
      <c r="H18" s="86" t="s">
        <v>1233</v>
      </c>
      <c r="I18" s="86" t="s">
        <v>1234</v>
      </c>
      <c r="J18" s="90" t="s">
        <v>1208</v>
      </c>
      <c r="K18" s="86" t="s">
        <v>1214</v>
      </c>
      <c r="L18" s="90" t="s">
        <v>1235</v>
      </c>
      <c r="M18" s="86" t="s">
        <v>1776</v>
      </c>
      <c r="N18" s="121">
        <v>3</v>
      </c>
      <c r="O18" s="121" t="s">
        <v>80</v>
      </c>
      <c r="P18" s="121" t="s">
        <v>20</v>
      </c>
      <c r="Q18" s="123" t="s">
        <v>46</v>
      </c>
      <c r="R18" s="86" t="s">
        <v>1551</v>
      </c>
      <c r="S18" s="90" t="s">
        <v>1236</v>
      </c>
      <c r="T18" s="90" t="s">
        <v>1216</v>
      </c>
      <c r="U18" s="86" t="s">
        <v>1231</v>
      </c>
      <c r="V18" s="127" t="s">
        <v>151</v>
      </c>
      <c r="W18" s="90" t="s">
        <v>151</v>
      </c>
      <c r="X18" s="121" t="s">
        <v>151</v>
      </c>
    </row>
    <row r="19" spans="1:24" ht="391" x14ac:dyDescent="0.35">
      <c r="A19" s="97"/>
      <c r="B19" s="123" t="s">
        <v>112</v>
      </c>
      <c r="C19" s="97"/>
      <c r="D19" s="97" t="s">
        <v>1237</v>
      </c>
      <c r="E19" s="90">
        <v>1.7</v>
      </c>
      <c r="F19" s="86" t="s">
        <v>549</v>
      </c>
      <c r="G19" s="86" t="s">
        <v>53</v>
      </c>
      <c r="H19" s="86" t="s">
        <v>1238</v>
      </c>
      <c r="I19" s="86" t="s">
        <v>1207</v>
      </c>
      <c r="J19" s="90" t="s">
        <v>1208</v>
      </c>
      <c r="K19" s="86" t="s">
        <v>1209</v>
      </c>
      <c r="L19" s="90" t="s">
        <v>1239</v>
      </c>
      <c r="M19" s="229" t="s">
        <v>1777</v>
      </c>
      <c r="N19" s="121">
        <v>4</v>
      </c>
      <c r="O19" s="121" t="s">
        <v>80</v>
      </c>
      <c r="P19" s="121" t="s">
        <v>20</v>
      </c>
      <c r="Q19" s="123" t="s">
        <v>46</v>
      </c>
      <c r="R19" s="86" t="s">
        <v>1551</v>
      </c>
      <c r="S19" s="90" t="s">
        <v>1240</v>
      </c>
      <c r="T19" s="90" t="s">
        <v>1216</v>
      </c>
      <c r="U19" s="86" t="s">
        <v>1241</v>
      </c>
      <c r="V19" s="127" t="s">
        <v>151</v>
      </c>
      <c r="W19" s="90" t="s">
        <v>151</v>
      </c>
      <c r="X19" s="121" t="s">
        <v>151</v>
      </c>
    </row>
    <row r="20" spans="1:24" ht="345" x14ac:dyDescent="0.35">
      <c r="A20" s="97"/>
      <c r="B20" s="123" t="s">
        <v>112</v>
      </c>
      <c r="C20" s="97"/>
      <c r="D20" s="97" t="s">
        <v>1242</v>
      </c>
      <c r="E20" s="90">
        <v>1.8</v>
      </c>
      <c r="F20" s="86" t="s">
        <v>1243</v>
      </c>
      <c r="G20" s="86" t="s">
        <v>52</v>
      </c>
      <c r="H20" s="86" t="s">
        <v>1493</v>
      </c>
      <c r="I20" s="86" t="s">
        <v>1207</v>
      </c>
      <c r="J20" s="90" t="s">
        <v>1208</v>
      </c>
      <c r="K20" s="86" t="s">
        <v>1214</v>
      </c>
      <c r="L20" s="90" t="s">
        <v>1244</v>
      </c>
      <c r="M20" s="86" t="s">
        <v>1778</v>
      </c>
      <c r="N20" s="121">
        <v>4</v>
      </c>
      <c r="O20" s="121" t="s">
        <v>80</v>
      </c>
      <c r="P20" s="121" t="s">
        <v>20</v>
      </c>
      <c r="Q20" s="123" t="s">
        <v>46</v>
      </c>
      <c r="R20" s="86" t="s">
        <v>1551</v>
      </c>
      <c r="S20" s="90" t="s">
        <v>1245</v>
      </c>
      <c r="T20" s="90" t="s">
        <v>1216</v>
      </c>
      <c r="U20" s="86" t="s">
        <v>1246</v>
      </c>
      <c r="V20" s="127" t="s">
        <v>151</v>
      </c>
      <c r="W20" s="90" t="s">
        <v>151</v>
      </c>
      <c r="X20" s="121" t="s">
        <v>151</v>
      </c>
    </row>
    <row r="21" spans="1:24" ht="322" x14ac:dyDescent="0.35">
      <c r="A21" s="97"/>
      <c r="B21" s="123" t="s">
        <v>112</v>
      </c>
      <c r="C21" s="97"/>
      <c r="D21" s="97" t="s">
        <v>1247</v>
      </c>
      <c r="E21" s="90">
        <v>1.9</v>
      </c>
      <c r="F21" s="86" t="s">
        <v>1248</v>
      </c>
      <c r="G21" s="86" t="s">
        <v>52</v>
      </c>
      <c r="H21" s="86" t="s">
        <v>1249</v>
      </c>
      <c r="I21" s="86" t="s">
        <v>1250</v>
      </c>
      <c r="J21" s="90" t="s">
        <v>1208</v>
      </c>
      <c r="K21" s="86" t="s">
        <v>1214</v>
      </c>
      <c r="L21" s="90" t="s">
        <v>1251</v>
      </c>
      <c r="M21" s="86" t="s">
        <v>1779</v>
      </c>
      <c r="N21" s="121">
        <v>5</v>
      </c>
      <c r="O21" s="121" t="s">
        <v>79</v>
      </c>
      <c r="P21" s="121" t="s">
        <v>19</v>
      </c>
      <c r="Q21" s="123" t="s">
        <v>46</v>
      </c>
      <c r="R21" s="86" t="s">
        <v>1551</v>
      </c>
      <c r="S21" s="90" t="s">
        <v>1252</v>
      </c>
      <c r="T21" s="90" t="s">
        <v>1216</v>
      </c>
      <c r="U21" s="86" t="s">
        <v>1253</v>
      </c>
      <c r="V21" s="127" t="s">
        <v>151</v>
      </c>
      <c r="W21" s="90" t="s">
        <v>151</v>
      </c>
      <c r="X21" s="121" t="s">
        <v>151</v>
      </c>
    </row>
    <row r="22" spans="1:24" ht="322" x14ac:dyDescent="0.35">
      <c r="A22" s="97"/>
      <c r="B22" s="123" t="s">
        <v>112</v>
      </c>
      <c r="C22" s="97"/>
      <c r="D22" s="97" t="s">
        <v>1254</v>
      </c>
      <c r="E22" s="86" t="s">
        <v>1255</v>
      </c>
      <c r="F22" s="86" t="s">
        <v>1256</v>
      </c>
      <c r="G22" s="86" t="s">
        <v>53</v>
      </c>
      <c r="H22" s="86" t="s">
        <v>1257</v>
      </c>
      <c r="I22" s="86" t="s">
        <v>1207</v>
      </c>
      <c r="J22" s="90" t="s">
        <v>1208</v>
      </c>
      <c r="K22" s="86" t="s">
        <v>1214</v>
      </c>
      <c r="L22" s="90" t="s">
        <v>189</v>
      </c>
      <c r="M22" s="86" t="s">
        <v>1780</v>
      </c>
      <c r="N22" s="121">
        <v>2</v>
      </c>
      <c r="O22" s="121" t="s">
        <v>80</v>
      </c>
      <c r="P22" s="121" t="s">
        <v>21</v>
      </c>
      <c r="Q22" s="123" t="s">
        <v>46</v>
      </c>
      <c r="R22" s="86" t="s">
        <v>1551</v>
      </c>
      <c r="S22" s="90" t="s">
        <v>1258</v>
      </c>
      <c r="T22" s="90" t="s">
        <v>1216</v>
      </c>
      <c r="U22" s="86" t="s">
        <v>1259</v>
      </c>
      <c r="V22" s="127" t="s">
        <v>151</v>
      </c>
      <c r="W22" s="90" t="s">
        <v>151</v>
      </c>
      <c r="X22" s="121" t="s">
        <v>151</v>
      </c>
    </row>
    <row r="23" spans="1:24" ht="264.5" x14ac:dyDescent="0.35">
      <c r="A23" s="97"/>
      <c r="B23" s="217"/>
      <c r="C23" s="97"/>
      <c r="D23" s="97" t="s">
        <v>624</v>
      </c>
      <c r="E23" s="90">
        <v>1.1100000000000001</v>
      </c>
      <c r="F23" s="86" t="s">
        <v>1260</v>
      </c>
      <c r="G23" s="86" t="s">
        <v>53</v>
      </c>
      <c r="H23" s="86" t="s">
        <v>1261</v>
      </c>
      <c r="I23" s="86" t="s">
        <v>1207</v>
      </c>
      <c r="J23" s="90" t="s">
        <v>1208</v>
      </c>
      <c r="K23" s="86" t="s">
        <v>1214</v>
      </c>
      <c r="L23" s="90" t="s">
        <v>1262</v>
      </c>
      <c r="M23" s="86" t="s">
        <v>1781</v>
      </c>
      <c r="N23" s="121">
        <v>5</v>
      </c>
      <c r="O23" s="121" t="s">
        <v>81</v>
      </c>
      <c r="P23" s="121" t="s">
        <v>19</v>
      </c>
      <c r="Q23" s="123" t="str">
        <f>$Q$24</f>
        <v>Fully effective</v>
      </c>
      <c r="R23" s="90" t="s">
        <v>1551</v>
      </c>
      <c r="S23" s="90" t="s">
        <v>1263</v>
      </c>
      <c r="T23" s="90" t="s">
        <v>1216</v>
      </c>
      <c r="U23" s="86" t="s">
        <v>1264</v>
      </c>
      <c r="V23" s="127" t="s">
        <v>151</v>
      </c>
      <c r="W23" s="97" t="s">
        <v>1494</v>
      </c>
      <c r="X23" s="121" t="s">
        <v>151</v>
      </c>
    </row>
    <row r="24" spans="1:24" ht="322" x14ac:dyDescent="0.35">
      <c r="A24" s="97"/>
      <c r="B24" s="123" t="s">
        <v>112</v>
      </c>
      <c r="C24" s="97"/>
      <c r="D24" s="97" t="s">
        <v>1265</v>
      </c>
      <c r="E24" s="90">
        <v>1.1200000000000001</v>
      </c>
      <c r="F24" s="86" t="s">
        <v>1266</v>
      </c>
      <c r="G24" s="86" t="s">
        <v>53</v>
      </c>
      <c r="H24" s="86" t="s">
        <v>1267</v>
      </c>
      <c r="I24" s="86" t="s">
        <v>1207</v>
      </c>
      <c r="J24" s="90" t="s">
        <v>1208</v>
      </c>
      <c r="K24" s="86" t="s">
        <v>1214</v>
      </c>
      <c r="L24" s="90" t="s">
        <v>247</v>
      </c>
      <c r="M24" s="86" t="s">
        <v>1782</v>
      </c>
      <c r="N24" s="121">
        <v>3</v>
      </c>
      <c r="O24" s="121" t="s">
        <v>79</v>
      </c>
      <c r="P24" s="121" t="s">
        <v>21</v>
      </c>
      <c r="Q24" s="123" t="s">
        <v>46</v>
      </c>
      <c r="R24" s="86" t="s">
        <v>1551</v>
      </c>
      <c r="S24" s="90" t="s">
        <v>190</v>
      </c>
      <c r="T24" s="90" t="s">
        <v>1216</v>
      </c>
      <c r="U24" s="86" t="s">
        <v>1268</v>
      </c>
      <c r="V24" s="127" t="s">
        <v>151</v>
      </c>
      <c r="W24" s="90" t="s">
        <v>151</v>
      </c>
      <c r="X24" s="121" t="s">
        <v>151</v>
      </c>
    </row>
    <row r="25" spans="1:24" ht="264.5" x14ac:dyDescent="0.35">
      <c r="A25" s="218"/>
      <c r="B25" s="123" t="s">
        <v>112</v>
      </c>
      <c r="C25" s="110"/>
      <c r="D25" s="97" t="s">
        <v>1269</v>
      </c>
      <c r="E25" s="90">
        <v>1.1299999999999999</v>
      </c>
      <c r="F25" s="86" t="s">
        <v>1270</v>
      </c>
      <c r="G25" s="86" t="s">
        <v>53</v>
      </c>
      <c r="H25" s="86" t="s">
        <v>1495</v>
      </c>
      <c r="I25" s="86" t="s">
        <v>1207</v>
      </c>
      <c r="J25" s="90" t="s">
        <v>1208</v>
      </c>
      <c r="K25" s="86" t="s">
        <v>1214</v>
      </c>
      <c r="L25" s="90" t="s">
        <v>1496</v>
      </c>
      <c r="M25" s="86" t="s">
        <v>1783</v>
      </c>
      <c r="N25" s="121">
        <v>4</v>
      </c>
      <c r="O25" s="121" t="s">
        <v>80</v>
      </c>
      <c r="P25" s="121" t="s">
        <v>20</v>
      </c>
      <c r="Q25" s="123" t="s">
        <v>46</v>
      </c>
      <c r="R25" s="86" t="s">
        <v>1551</v>
      </c>
      <c r="S25" s="90" t="s">
        <v>190</v>
      </c>
      <c r="T25" s="90" t="s">
        <v>1216</v>
      </c>
      <c r="U25" s="86" t="s">
        <v>1271</v>
      </c>
      <c r="V25" s="127" t="s">
        <v>151</v>
      </c>
      <c r="W25" s="90" t="s">
        <v>151</v>
      </c>
      <c r="X25" s="121" t="s">
        <v>151</v>
      </c>
    </row>
    <row r="26" spans="1:24" ht="379.5" x14ac:dyDescent="0.35">
      <c r="A26" s="218"/>
      <c r="B26" s="123" t="s">
        <v>112</v>
      </c>
      <c r="C26" s="97"/>
      <c r="D26" s="97" t="s">
        <v>1272</v>
      </c>
      <c r="E26" s="90">
        <v>1.1399999999999999</v>
      </c>
      <c r="F26" s="86" t="s">
        <v>643</v>
      </c>
      <c r="G26" s="86" t="s">
        <v>53</v>
      </c>
      <c r="H26" s="86" t="s">
        <v>1273</v>
      </c>
      <c r="I26" s="86" t="s">
        <v>1207</v>
      </c>
      <c r="J26" s="90" t="s">
        <v>1208</v>
      </c>
      <c r="K26" s="86" t="s">
        <v>1214</v>
      </c>
      <c r="L26" s="90" t="s">
        <v>310</v>
      </c>
      <c r="M26" s="86" t="s">
        <v>1784</v>
      </c>
      <c r="N26" s="121">
        <v>4</v>
      </c>
      <c r="O26" s="121" t="s">
        <v>80</v>
      </c>
      <c r="P26" s="121" t="s">
        <v>20</v>
      </c>
      <c r="Q26" s="123" t="s">
        <v>46</v>
      </c>
      <c r="R26" s="86" t="s">
        <v>1551</v>
      </c>
      <c r="S26" s="90" t="s">
        <v>1274</v>
      </c>
      <c r="T26" s="90" t="s">
        <v>1216</v>
      </c>
      <c r="U26" s="86" t="s">
        <v>1275</v>
      </c>
      <c r="V26" s="127" t="s">
        <v>151</v>
      </c>
      <c r="W26" s="90" t="s">
        <v>151</v>
      </c>
      <c r="X26" s="121" t="s">
        <v>151</v>
      </c>
    </row>
    <row r="27" spans="1:24" ht="149.5" x14ac:dyDescent="0.35">
      <c r="A27" s="102" t="s">
        <v>610</v>
      </c>
      <c r="B27" s="123" t="s">
        <v>112</v>
      </c>
      <c r="C27" s="97">
        <v>2</v>
      </c>
      <c r="D27" s="97" t="s">
        <v>1276</v>
      </c>
      <c r="E27" s="90">
        <v>2.1</v>
      </c>
      <c r="F27" s="86" t="s">
        <v>613</v>
      </c>
      <c r="G27" s="86" t="s">
        <v>52</v>
      </c>
      <c r="H27" s="86" t="s">
        <v>1277</v>
      </c>
      <c r="I27" s="86" t="s">
        <v>1207</v>
      </c>
      <c r="J27" s="90" t="s">
        <v>1208</v>
      </c>
      <c r="K27" s="86" t="s">
        <v>565</v>
      </c>
      <c r="L27" s="90" t="s">
        <v>1278</v>
      </c>
      <c r="M27" s="86" t="s">
        <v>1785</v>
      </c>
      <c r="N27" s="121">
        <v>4</v>
      </c>
      <c r="O27" s="121" t="s">
        <v>80</v>
      </c>
      <c r="P27" s="121" t="s">
        <v>20</v>
      </c>
      <c r="Q27" s="123" t="s">
        <v>46</v>
      </c>
      <c r="R27" s="86" t="s">
        <v>1551</v>
      </c>
      <c r="S27" s="90" t="s">
        <v>1279</v>
      </c>
      <c r="T27" s="90" t="s">
        <v>1216</v>
      </c>
      <c r="U27" s="86" t="s">
        <v>1280</v>
      </c>
      <c r="V27" s="127" t="s">
        <v>151</v>
      </c>
      <c r="W27" s="90" t="s">
        <v>151</v>
      </c>
      <c r="X27" s="121" t="s">
        <v>151</v>
      </c>
    </row>
    <row r="28" spans="1:24" ht="230" x14ac:dyDescent="0.35">
      <c r="A28" s="97"/>
      <c r="B28" s="123" t="s">
        <v>112</v>
      </c>
      <c r="C28" s="97"/>
      <c r="D28" s="97" t="s">
        <v>618</v>
      </c>
      <c r="E28" s="90">
        <v>2.2000000000000002</v>
      </c>
      <c r="F28" s="86" t="s">
        <v>620</v>
      </c>
      <c r="G28" s="86" t="s">
        <v>52</v>
      </c>
      <c r="H28" s="86" t="s">
        <v>1281</v>
      </c>
      <c r="I28" s="86" t="s">
        <v>1250</v>
      </c>
      <c r="J28" s="90" t="s">
        <v>1208</v>
      </c>
      <c r="K28" s="86" t="s">
        <v>565</v>
      </c>
      <c r="L28" s="90" t="s">
        <v>1282</v>
      </c>
      <c r="M28" s="86" t="s">
        <v>1786</v>
      </c>
      <c r="N28" s="121">
        <v>5</v>
      </c>
      <c r="O28" s="121" t="s">
        <v>80</v>
      </c>
      <c r="P28" s="121" t="s">
        <v>19</v>
      </c>
      <c r="Q28" s="123" t="s">
        <v>46</v>
      </c>
      <c r="R28" s="86" t="s">
        <v>1551</v>
      </c>
      <c r="S28" s="90" t="s">
        <v>1283</v>
      </c>
      <c r="T28" s="90" t="s">
        <v>1216</v>
      </c>
      <c r="U28" s="86" t="s">
        <v>1284</v>
      </c>
      <c r="V28" s="127" t="s">
        <v>151</v>
      </c>
      <c r="W28" s="90" t="s">
        <v>151</v>
      </c>
      <c r="X28" s="121" t="s">
        <v>151</v>
      </c>
    </row>
    <row r="29" spans="1:24" ht="322" x14ac:dyDescent="0.35">
      <c r="A29" s="97"/>
      <c r="B29" s="123" t="s">
        <v>112</v>
      </c>
      <c r="C29" s="97"/>
      <c r="D29" s="97" t="s">
        <v>1254</v>
      </c>
      <c r="E29" s="90">
        <v>2.2999999999999998</v>
      </c>
      <c r="F29" s="86" t="s">
        <v>1256</v>
      </c>
      <c r="G29" s="86" t="s">
        <v>53</v>
      </c>
      <c r="H29" s="86" t="s">
        <v>1257</v>
      </c>
      <c r="I29" s="86" t="s">
        <v>1207</v>
      </c>
      <c r="J29" s="90" t="s">
        <v>1208</v>
      </c>
      <c r="K29" s="86" t="s">
        <v>1214</v>
      </c>
      <c r="L29" s="90" t="s">
        <v>1285</v>
      </c>
      <c r="M29" s="86" t="s">
        <v>1787</v>
      </c>
      <c r="N29" s="121">
        <v>2</v>
      </c>
      <c r="O29" s="121" t="s">
        <v>80</v>
      </c>
      <c r="P29" s="121" t="s">
        <v>21</v>
      </c>
      <c r="Q29" s="123" t="s">
        <v>46</v>
      </c>
      <c r="R29" s="86" t="s">
        <v>1551</v>
      </c>
      <c r="S29" s="90" t="s">
        <v>1258</v>
      </c>
      <c r="T29" s="90" t="s">
        <v>1216</v>
      </c>
      <c r="U29" s="86" t="s">
        <v>1259</v>
      </c>
      <c r="V29" s="127" t="s">
        <v>151</v>
      </c>
      <c r="W29" s="90" t="s">
        <v>151</v>
      </c>
      <c r="X29" s="121" t="s">
        <v>151</v>
      </c>
    </row>
    <row r="30" spans="1:24" ht="172.5" x14ac:dyDescent="0.35">
      <c r="A30" s="97"/>
      <c r="B30" s="123" t="s">
        <v>112</v>
      </c>
      <c r="C30" s="97"/>
      <c r="D30" s="97" t="s">
        <v>624</v>
      </c>
      <c r="E30" s="90">
        <v>2.4</v>
      </c>
      <c r="F30" s="86" t="s">
        <v>1286</v>
      </c>
      <c r="G30" s="86" t="s">
        <v>53</v>
      </c>
      <c r="H30" s="86" t="s">
        <v>1287</v>
      </c>
      <c r="I30" s="86" t="s">
        <v>1207</v>
      </c>
      <c r="J30" s="90" t="s">
        <v>1208</v>
      </c>
      <c r="K30" s="86" t="s">
        <v>1214</v>
      </c>
      <c r="L30" s="90" t="s">
        <v>1288</v>
      </c>
      <c r="M30" s="86" t="s">
        <v>1788</v>
      </c>
      <c r="N30" s="121">
        <v>5</v>
      </c>
      <c r="O30" s="121" t="s">
        <v>81</v>
      </c>
      <c r="P30" s="121" t="s">
        <v>19</v>
      </c>
      <c r="Q30" s="123" t="s">
        <v>74</v>
      </c>
      <c r="R30" s="90" t="s">
        <v>1551</v>
      </c>
      <c r="S30" s="90" t="s">
        <v>190</v>
      </c>
      <c r="T30" s="90" t="s">
        <v>1216</v>
      </c>
      <c r="U30" s="86" t="s">
        <v>1289</v>
      </c>
      <c r="V30" s="127" t="s">
        <v>151</v>
      </c>
      <c r="W30" s="90" t="s">
        <v>151</v>
      </c>
      <c r="X30" s="121" t="s">
        <v>151</v>
      </c>
    </row>
    <row r="31" spans="1:24" ht="322" x14ac:dyDescent="0.35">
      <c r="A31" s="97"/>
      <c r="B31" s="123" t="s">
        <v>112</v>
      </c>
      <c r="C31" s="97"/>
      <c r="D31" s="97" t="s">
        <v>629</v>
      </c>
      <c r="E31" s="90">
        <v>2.5</v>
      </c>
      <c r="F31" s="86" t="s">
        <v>1266</v>
      </c>
      <c r="G31" s="86" t="s">
        <v>53</v>
      </c>
      <c r="H31" s="86" t="s">
        <v>1267</v>
      </c>
      <c r="I31" s="86" t="s">
        <v>1207</v>
      </c>
      <c r="J31" s="90" t="s">
        <v>1208</v>
      </c>
      <c r="K31" s="86" t="s">
        <v>1214</v>
      </c>
      <c r="L31" s="90" t="s">
        <v>247</v>
      </c>
      <c r="M31" s="86" t="s">
        <v>1789</v>
      </c>
      <c r="N31" s="121">
        <v>3</v>
      </c>
      <c r="O31" s="121" t="s">
        <v>79</v>
      </c>
      <c r="P31" s="121" t="s">
        <v>21</v>
      </c>
      <c r="Q31" s="123" t="s">
        <v>46</v>
      </c>
      <c r="R31" s="86" t="s">
        <v>1551</v>
      </c>
      <c r="S31" s="90" t="s">
        <v>190</v>
      </c>
      <c r="T31" s="90" t="s">
        <v>1216</v>
      </c>
      <c r="U31" s="86" t="s">
        <v>1268</v>
      </c>
      <c r="V31" s="127" t="s">
        <v>151</v>
      </c>
      <c r="W31" s="90" t="s">
        <v>151</v>
      </c>
      <c r="X31" s="121" t="s">
        <v>151</v>
      </c>
    </row>
    <row r="32" spans="1:24" ht="391" x14ac:dyDescent="0.35">
      <c r="A32" s="218"/>
      <c r="B32" s="123" t="s">
        <v>112</v>
      </c>
      <c r="C32" s="110"/>
      <c r="D32" s="97" t="s">
        <v>635</v>
      </c>
      <c r="E32" s="90">
        <v>2.6</v>
      </c>
      <c r="F32" s="86" t="s">
        <v>637</v>
      </c>
      <c r="G32" s="86" t="s">
        <v>53</v>
      </c>
      <c r="H32" s="86" t="s">
        <v>1290</v>
      </c>
      <c r="I32" s="86" t="s">
        <v>1207</v>
      </c>
      <c r="J32" s="90" t="s">
        <v>1208</v>
      </c>
      <c r="K32" s="86" t="s">
        <v>565</v>
      </c>
      <c r="L32" s="90" t="s">
        <v>1291</v>
      </c>
      <c r="M32" s="86" t="s">
        <v>1790</v>
      </c>
      <c r="N32" s="121">
        <v>4</v>
      </c>
      <c r="O32" s="121" t="s">
        <v>80</v>
      </c>
      <c r="P32" s="121" t="s">
        <v>20</v>
      </c>
      <c r="Q32" s="123" t="s">
        <v>46</v>
      </c>
      <c r="R32" s="86" t="s">
        <v>1551</v>
      </c>
      <c r="S32" s="90" t="s">
        <v>1292</v>
      </c>
      <c r="T32" s="90" t="s">
        <v>1216</v>
      </c>
      <c r="U32" s="86" t="s">
        <v>1293</v>
      </c>
      <c r="V32" s="127" t="s">
        <v>151</v>
      </c>
      <c r="W32" s="90" t="s">
        <v>151</v>
      </c>
      <c r="X32" s="121" t="s">
        <v>151</v>
      </c>
    </row>
    <row r="33" spans="1:24" ht="379.5" x14ac:dyDescent="0.35">
      <c r="A33" s="218"/>
      <c r="B33" s="123" t="s">
        <v>112</v>
      </c>
      <c r="C33" s="97"/>
      <c r="D33" s="97" t="s">
        <v>1294</v>
      </c>
      <c r="E33" s="90">
        <v>2.7</v>
      </c>
      <c r="F33" s="86" t="s">
        <v>643</v>
      </c>
      <c r="G33" s="86" t="s">
        <v>53</v>
      </c>
      <c r="H33" s="86" t="s">
        <v>1273</v>
      </c>
      <c r="I33" s="86" t="s">
        <v>1207</v>
      </c>
      <c r="J33" s="90" t="s">
        <v>1208</v>
      </c>
      <c r="K33" s="86" t="s">
        <v>1214</v>
      </c>
      <c r="L33" s="90" t="s">
        <v>310</v>
      </c>
      <c r="M33" s="86" t="s">
        <v>1791</v>
      </c>
      <c r="N33" s="121">
        <v>4</v>
      </c>
      <c r="O33" s="121" t="s">
        <v>80</v>
      </c>
      <c r="P33" s="121" t="s">
        <v>20</v>
      </c>
      <c r="Q33" s="123" t="s">
        <v>46</v>
      </c>
      <c r="R33" s="86" t="s">
        <v>1551</v>
      </c>
      <c r="S33" s="90" t="s">
        <v>1274</v>
      </c>
      <c r="T33" s="90" t="s">
        <v>1216</v>
      </c>
      <c r="U33" s="86" t="s">
        <v>1275</v>
      </c>
      <c r="V33" s="127" t="s">
        <v>151</v>
      </c>
      <c r="W33" s="90" t="s">
        <v>151</v>
      </c>
      <c r="X33" s="121" t="s">
        <v>151</v>
      </c>
    </row>
    <row r="34" spans="1:24" ht="322" x14ac:dyDescent="0.35">
      <c r="A34" s="219" t="s">
        <v>646</v>
      </c>
      <c r="B34" s="123" t="s">
        <v>112</v>
      </c>
      <c r="C34" s="97">
        <v>3</v>
      </c>
      <c r="D34" s="97" t="s">
        <v>1295</v>
      </c>
      <c r="E34" s="90">
        <v>3.1</v>
      </c>
      <c r="F34" s="86" t="s">
        <v>1205</v>
      </c>
      <c r="G34" s="86" t="s">
        <v>52</v>
      </c>
      <c r="H34" s="86" t="s">
        <v>1206</v>
      </c>
      <c r="I34" s="86" t="s">
        <v>1207</v>
      </c>
      <c r="J34" s="90" t="s">
        <v>1208</v>
      </c>
      <c r="K34" s="86" t="s">
        <v>1209</v>
      </c>
      <c r="L34" s="90" t="s">
        <v>566</v>
      </c>
      <c r="M34" s="86" t="s">
        <v>1792</v>
      </c>
      <c r="N34" s="121">
        <v>5</v>
      </c>
      <c r="O34" s="121" t="s">
        <v>80</v>
      </c>
      <c r="P34" s="121" t="s">
        <v>19</v>
      </c>
      <c r="Q34" s="123" t="s">
        <v>46</v>
      </c>
      <c r="R34" s="216" t="s">
        <v>1551</v>
      </c>
      <c r="S34" s="90" t="s">
        <v>1210</v>
      </c>
      <c r="T34" s="90" t="s">
        <v>1211</v>
      </c>
      <c r="U34" s="86" t="s">
        <v>1212</v>
      </c>
      <c r="V34" s="127" t="s">
        <v>151</v>
      </c>
      <c r="W34" s="90" t="s">
        <v>151</v>
      </c>
      <c r="X34" s="121" t="s">
        <v>151</v>
      </c>
    </row>
    <row r="35" spans="1:24" ht="322" x14ac:dyDescent="0.35">
      <c r="A35" s="97"/>
      <c r="B35" s="123" t="s">
        <v>112</v>
      </c>
      <c r="C35" s="97"/>
      <c r="D35" s="97" t="s">
        <v>1254</v>
      </c>
      <c r="E35" s="90">
        <v>3.2</v>
      </c>
      <c r="F35" s="86" t="s">
        <v>1256</v>
      </c>
      <c r="G35" s="86" t="s">
        <v>53</v>
      </c>
      <c r="H35" s="86" t="s">
        <v>1257</v>
      </c>
      <c r="I35" s="86" t="s">
        <v>1207</v>
      </c>
      <c r="J35" s="90" t="s">
        <v>1208</v>
      </c>
      <c r="K35" s="86" t="s">
        <v>1214</v>
      </c>
      <c r="L35" s="90" t="s">
        <v>1285</v>
      </c>
      <c r="M35" s="86" t="s">
        <v>1793</v>
      </c>
      <c r="N35" s="121">
        <v>2</v>
      </c>
      <c r="O35" s="121" t="s">
        <v>80</v>
      </c>
      <c r="P35" s="121" t="s">
        <v>21</v>
      </c>
      <c r="Q35" s="123" t="s">
        <v>46</v>
      </c>
      <c r="R35" s="86" t="s">
        <v>1551</v>
      </c>
      <c r="S35" s="90" t="s">
        <v>1258</v>
      </c>
      <c r="T35" s="90" t="s">
        <v>1216</v>
      </c>
      <c r="U35" s="86" t="s">
        <v>1259</v>
      </c>
      <c r="V35" s="127" t="s">
        <v>151</v>
      </c>
      <c r="W35" s="90" t="s">
        <v>151</v>
      </c>
      <c r="X35" s="121" t="s">
        <v>151</v>
      </c>
    </row>
    <row r="36" spans="1:24" ht="172.5" x14ac:dyDescent="0.35">
      <c r="A36" s="97"/>
      <c r="B36" s="123" t="s">
        <v>112</v>
      </c>
      <c r="C36" s="97"/>
      <c r="D36" s="97" t="s">
        <v>624</v>
      </c>
      <c r="E36" s="90">
        <v>3.3</v>
      </c>
      <c r="F36" s="86" t="s">
        <v>1286</v>
      </c>
      <c r="G36" s="86" t="s">
        <v>53</v>
      </c>
      <c r="H36" s="86" t="s">
        <v>1287</v>
      </c>
      <c r="I36" s="86" t="s">
        <v>1207</v>
      </c>
      <c r="J36" s="90" t="s">
        <v>1208</v>
      </c>
      <c r="K36" s="86" t="s">
        <v>1214</v>
      </c>
      <c r="L36" s="90" t="s">
        <v>1288</v>
      </c>
      <c r="M36" s="86" t="s">
        <v>1794</v>
      </c>
      <c r="N36" s="121">
        <v>5</v>
      </c>
      <c r="O36" s="121" t="s">
        <v>81</v>
      </c>
      <c r="P36" s="121" t="s">
        <v>19</v>
      </c>
      <c r="Q36" s="123" t="s">
        <v>74</v>
      </c>
      <c r="R36" s="90" t="s">
        <v>1551</v>
      </c>
      <c r="S36" s="90" t="s">
        <v>190</v>
      </c>
      <c r="T36" s="90" t="s">
        <v>1216</v>
      </c>
      <c r="U36" s="86" t="s">
        <v>1289</v>
      </c>
      <c r="V36" s="127" t="s">
        <v>151</v>
      </c>
      <c r="W36" s="90" t="s">
        <v>151</v>
      </c>
      <c r="X36" s="121" t="s">
        <v>151</v>
      </c>
    </row>
    <row r="37" spans="1:24" ht="391" x14ac:dyDescent="0.35">
      <c r="A37" s="218"/>
      <c r="B37" s="123" t="s">
        <v>112</v>
      </c>
      <c r="C37" s="97"/>
      <c r="D37" s="97" t="s">
        <v>655</v>
      </c>
      <c r="E37" s="90">
        <v>3.4</v>
      </c>
      <c r="F37" s="90" t="s">
        <v>1296</v>
      </c>
      <c r="G37" s="86" t="s">
        <v>52</v>
      </c>
      <c r="H37" s="86" t="s">
        <v>1297</v>
      </c>
      <c r="I37" s="86" t="s">
        <v>1298</v>
      </c>
      <c r="J37" s="90" t="s">
        <v>1208</v>
      </c>
      <c r="K37" s="86" t="s">
        <v>565</v>
      </c>
      <c r="L37" s="101" t="s">
        <v>1299</v>
      </c>
      <c r="M37" s="86" t="s">
        <v>1795</v>
      </c>
      <c r="N37" s="121">
        <v>5</v>
      </c>
      <c r="O37" s="121" t="s">
        <v>80</v>
      </c>
      <c r="P37" s="121" t="s">
        <v>19</v>
      </c>
      <c r="Q37" s="123" t="s">
        <v>74</v>
      </c>
      <c r="R37" s="86" t="s">
        <v>1889</v>
      </c>
      <c r="S37" s="90" t="s">
        <v>1300</v>
      </c>
      <c r="T37" s="90" t="s">
        <v>1216</v>
      </c>
      <c r="U37" s="86" t="s">
        <v>1301</v>
      </c>
      <c r="V37" s="127">
        <v>46112</v>
      </c>
      <c r="W37" s="90" t="s">
        <v>1488</v>
      </c>
      <c r="X37" s="121" t="s">
        <v>1883</v>
      </c>
    </row>
    <row r="38" spans="1:24" ht="391" x14ac:dyDescent="0.35">
      <c r="A38" s="218"/>
      <c r="B38" s="123" t="s">
        <v>112</v>
      </c>
      <c r="C38" s="97"/>
      <c r="D38" s="97" t="s">
        <v>1302</v>
      </c>
      <c r="E38" s="90">
        <v>3.5</v>
      </c>
      <c r="F38" s="90" t="s">
        <v>1303</v>
      </c>
      <c r="G38" s="86" t="s">
        <v>52</v>
      </c>
      <c r="H38" s="86" t="s">
        <v>1304</v>
      </c>
      <c r="I38" s="86" t="s">
        <v>1298</v>
      </c>
      <c r="J38" s="90" t="s">
        <v>1208</v>
      </c>
      <c r="K38" s="86" t="s">
        <v>1305</v>
      </c>
      <c r="L38" s="101" t="s">
        <v>1306</v>
      </c>
      <c r="M38" s="86" t="s">
        <v>1796</v>
      </c>
      <c r="N38" s="121">
        <v>5</v>
      </c>
      <c r="O38" s="121" t="s">
        <v>80</v>
      </c>
      <c r="P38" s="121" t="s">
        <v>19</v>
      </c>
      <c r="Q38" s="123" t="s">
        <v>46</v>
      </c>
      <c r="R38" s="86" t="s">
        <v>1551</v>
      </c>
      <c r="S38" s="90" t="s">
        <v>1307</v>
      </c>
      <c r="T38" s="90" t="s">
        <v>1216</v>
      </c>
      <c r="U38" s="86" t="s">
        <v>1301</v>
      </c>
      <c r="V38" s="127" t="s">
        <v>151</v>
      </c>
      <c r="W38" s="90" t="s">
        <v>151</v>
      </c>
      <c r="X38" s="121" t="s">
        <v>151</v>
      </c>
    </row>
    <row r="39" spans="1:24" ht="356.5" x14ac:dyDescent="0.35">
      <c r="A39" s="102" t="s">
        <v>1308</v>
      </c>
      <c r="B39" s="123" t="s">
        <v>112</v>
      </c>
      <c r="C39" s="97">
        <v>4</v>
      </c>
      <c r="D39" s="97" t="s">
        <v>1309</v>
      </c>
      <c r="E39" s="90">
        <v>4.0999999999999996</v>
      </c>
      <c r="F39" s="90" t="s">
        <v>1310</v>
      </c>
      <c r="G39" s="86" t="s">
        <v>52</v>
      </c>
      <c r="H39" s="86" t="s">
        <v>1311</v>
      </c>
      <c r="I39" s="86" t="s">
        <v>1312</v>
      </c>
      <c r="J39" s="90" t="s">
        <v>1208</v>
      </c>
      <c r="K39" s="86" t="s">
        <v>476</v>
      </c>
      <c r="L39" s="90" t="s">
        <v>1313</v>
      </c>
      <c r="M39" s="86" t="s">
        <v>1797</v>
      </c>
      <c r="N39" s="121">
        <v>6</v>
      </c>
      <c r="O39" s="121" t="s">
        <v>80</v>
      </c>
      <c r="P39" s="121" t="s">
        <v>17</v>
      </c>
      <c r="Q39" s="123" t="s">
        <v>46</v>
      </c>
      <c r="R39" s="86" t="s">
        <v>1551</v>
      </c>
      <c r="S39" s="90" t="s">
        <v>1314</v>
      </c>
      <c r="T39" s="90" t="s">
        <v>1216</v>
      </c>
      <c r="U39" s="86" t="s">
        <v>1315</v>
      </c>
      <c r="V39" s="127" t="s">
        <v>151</v>
      </c>
      <c r="W39" s="90" t="s">
        <v>151</v>
      </c>
      <c r="X39" s="121" t="s">
        <v>151</v>
      </c>
    </row>
    <row r="40" spans="1:24" ht="356.5" x14ac:dyDescent="0.35">
      <c r="A40" s="97"/>
      <c r="B40" s="123" t="s">
        <v>112</v>
      </c>
      <c r="C40" s="97"/>
      <c r="D40" s="120" t="s">
        <v>663</v>
      </c>
      <c r="E40" s="90">
        <v>4.2</v>
      </c>
      <c r="F40" s="90" t="s">
        <v>1316</v>
      </c>
      <c r="G40" s="86" t="s">
        <v>52</v>
      </c>
      <c r="H40" s="86" t="s">
        <v>1317</v>
      </c>
      <c r="I40" s="86" t="s">
        <v>1312</v>
      </c>
      <c r="J40" s="90" t="s">
        <v>1208</v>
      </c>
      <c r="K40" s="86" t="s">
        <v>1318</v>
      </c>
      <c r="L40" s="90" t="s">
        <v>1319</v>
      </c>
      <c r="M40" s="86" t="s">
        <v>1798</v>
      </c>
      <c r="N40" s="121">
        <v>5</v>
      </c>
      <c r="O40" s="121" t="s">
        <v>81</v>
      </c>
      <c r="P40" s="121" t="s">
        <v>19</v>
      </c>
      <c r="Q40" s="123" t="s">
        <v>46</v>
      </c>
      <c r="R40" s="86" t="s">
        <v>1551</v>
      </c>
      <c r="S40" s="90" t="s">
        <v>667</v>
      </c>
      <c r="T40" s="90" t="s">
        <v>1216</v>
      </c>
      <c r="U40" s="86" t="s">
        <v>1320</v>
      </c>
      <c r="V40" s="127" t="s">
        <v>151</v>
      </c>
      <c r="W40" s="90" t="s">
        <v>151</v>
      </c>
      <c r="X40" s="121" t="s">
        <v>151</v>
      </c>
    </row>
    <row r="41" spans="1:24" ht="356.5" x14ac:dyDescent="0.35">
      <c r="A41" s="97"/>
      <c r="B41" s="123" t="s">
        <v>112</v>
      </c>
      <c r="C41" s="97"/>
      <c r="D41" s="97" t="s">
        <v>669</v>
      </c>
      <c r="E41" s="90">
        <v>4.3</v>
      </c>
      <c r="F41" s="90" t="s">
        <v>1321</v>
      </c>
      <c r="G41" s="86" t="s">
        <v>53</v>
      </c>
      <c r="H41" s="86" t="s">
        <v>1322</v>
      </c>
      <c r="I41" s="86" t="s">
        <v>1312</v>
      </c>
      <c r="J41" s="90" t="s">
        <v>1208</v>
      </c>
      <c r="K41" s="86" t="s">
        <v>476</v>
      </c>
      <c r="L41" s="90" t="s">
        <v>1323</v>
      </c>
      <c r="M41" s="86" t="s">
        <v>1799</v>
      </c>
      <c r="N41" s="121">
        <v>6</v>
      </c>
      <c r="O41" s="121" t="s">
        <v>80</v>
      </c>
      <c r="P41" s="121" t="s">
        <v>17</v>
      </c>
      <c r="Q41" s="123" t="s">
        <v>46</v>
      </c>
      <c r="R41" s="86" t="s">
        <v>1551</v>
      </c>
      <c r="S41" s="90" t="s">
        <v>673</v>
      </c>
      <c r="T41" s="90" t="s">
        <v>1216</v>
      </c>
      <c r="U41" s="86" t="s">
        <v>1324</v>
      </c>
      <c r="V41" s="127" t="s">
        <v>151</v>
      </c>
      <c r="W41" s="90" t="s">
        <v>151</v>
      </c>
      <c r="X41" s="121" t="s">
        <v>151</v>
      </c>
    </row>
    <row r="42" spans="1:24" ht="356.5" x14ac:dyDescent="0.35">
      <c r="A42" s="97"/>
      <c r="B42" s="123" t="s">
        <v>112</v>
      </c>
      <c r="C42" s="97"/>
      <c r="D42" s="120" t="s">
        <v>675</v>
      </c>
      <c r="E42" s="90">
        <v>4.4000000000000004</v>
      </c>
      <c r="F42" s="90" t="s">
        <v>677</v>
      </c>
      <c r="G42" s="86" t="s">
        <v>52</v>
      </c>
      <c r="H42" s="216" t="s">
        <v>1325</v>
      </c>
      <c r="I42" s="86" t="s">
        <v>1312</v>
      </c>
      <c r="J42" s="90" t="s">
        <v>1208</v>
      </c>
      <c r="K42" s="86" t="s">
        <v>476</v>
      </c>
      <c r="L42" s="90" t="s">
        <v>1326</v>
      </c>
      <c r="M42" s="86" t="s">
        <v>1800</v>
      </c>
      <c r="N42" s="121">
        <v>6</v>
      </c>
      <c r="O42" s="121" t="s">
        <v>80</v>
      </c>
      <c r="P42" s="121" t="s">
        <v>17</v>
      </c>
      <c r="Q42" s="123" t="s">
        <v>46</v>
      </c>
      <c r="R42" s="86" t="s">
        <v>1551</v>
      </c>
      <c r="S42" s="90" t="s">
        <v>680</v>
      </c>
      <c r="T42" s="90" t="s">
        <v>1216</v>
      </c>
      <c r="U42" s="86" t="s">
        <v>1327</v>
      </c>
      <c r="V42" s="127" t="s">
        <v>151</v>
      </c>
      <c r="W42" s="90" t="s">
        <v>151</v>
      </c>
      <c r="X42" s="121" t="s">
        <v>151</v>
      </c>
    </row>
    <row r="43" spans="1:24" ht="356.5" x14ac:dyDescent="0.35">
      <c r="A43" s="97"/>
      <c r="B43" s="123" t="s">
        <v>112</v>
      </c>
      <c r="C43" s="97"/>
      <c r="D43" s="120" t="s">
        <v>682</v>
      </c>
      <c r="E43" s="90">
        <v>4.5</v>
      </c>
      <c r="F43" s="90" t="s">
        <v>684</v>
      </c>
      <c r="G43" s="86" t="s">
        <v>52</v>
      </c>
      <c r="H43" s="86" t="s">
        <v>1328</v>
      </c>
      <c r="I43" s="86" t="s">
        <v>1312</v>
      </c>
      <c r="J43" s="90" t="s">
        <v>1208</v>
      </c>
      <c r="K43" s="86" t="s">
        <v>476</v>
      </c>
      <c r="L43" s="90" t="s">
        <v>679</v>
      </c>
      <c r="M43" s="86" t="s">
        <v>1801</v>
      </c>
      <c r="N43" s="121">
        <v>6</v>
      </c>
      <c r="O43" s="121" t="s">
        <v>80</v>
      </c>
      <c r="P43" s="121" t="s">
        <v>17</v>
      </c>
      <c r="Q43" s="123" t="s">
        <v>46</v>
      </c>
      <c r="R43" s="86" t="s">
        <v>1551</v>
      </c>
      <c r="S43" s="90" t="s">
        <v>686</v>
      </c>
      <c r="T43" s="90" t="s">
        <v>1216</v>
      </c>
      <c r="U43" s="86" t="s">
        <v>1329</v>
      </c>
      <c r="V43" s="127" t="s">
        <v>151</v>
      </c>
      <c r="W43" s="90" t="s">
        <v>151</v>
      </c>
      <c r="X43" s="121" t="s">
        <v>151</v>
      </c>
    </row>
    <row r="44" spans="1:24" ht="184" x14ac:dyDescent="0.35">
      <c r="A44" s="97"/>
      <c r="B44" s="123" t="s">
        <v>112</v>
      </c>
      <c r="C44" s="97"/>
      <c r="D44" s="120" t="s">
        <v>688</v>
      </c>
      <c r="E44" s="90">
        <v>4.5999999999999996</v>
      </c>
      <c r="F44" s="90" t="s">
        <v>435</v>
      </c>
      <c r="G44" s="86" t="s">
        <v>52</v>
      </c>
      <c r="H44" s="86" t="s">
        <v>1330</v>
      </c>
      <c r="I44" s="86" t="s">
        <v>1312</v>
      </c>
      <c r="J44" s="90" t="s">
        <v>1208</v>
      </c>
      <c r="K44" s="86" t="s">
        <v>476</v>
      </c>
      <c r="L44" s="90" t="s">
        <v>1331</v>
      </c>
      <c r="M44" s="86" t="s">
        <v>1802</v>
      </c>
      <c r="N44" s="121">
        <v>6</v>
      </c>
      <c r="O44" s="121" t="s">
        <v>80</v>
      </c>
      <c r="P44" s="121" t="s">
        <v>17</v>
      </c>
      <c r="Q44" s="123" t="s">
        <v>46</v>
      </c>
      <c r="R44" s="86" t="s">
        <v>1551</v>
      </c>
      <c r="S44" s="90" t="s">
        <v>692</v>
      </c>
      <c r="T44" s="90" t="s">
        <v>1216</v>
      </c>
      <c r="U44" s="86" t="s">
        <v>1332</v>
      </c>
      <c r="V44" s="127" t="s">
        <v>151</v>
      </c>
      <c r="W44" s="90" t="s">
        <v>151</v>
      </c>
      <c r="X44" s="121" t="s">
        <v>151</v>
      </c>
    </row>
    <row r="45" spans="1:24" ht="149.5" x14ac:dyDescent="0.35">
      <c r="A45" s="97"/>
      <c r="B45" s="123" t="s">
        <v>112</v>
      </c>
      <c r="C45" s="97"/>
      <c r="D45" s="120" t="s">
        <v>694</v>
      </c>
      <c r="E45" s="90">
        <v>4.7</v>
      </c>
      <c r="F45" s="90" t="s">
        <v>232</v>
      </c>
      <c r="G45" s="86" t="s">
        <v>52</v>
      </c>
      <c r="H45" s="86" t="s">
        <v>1333</v>
      </c>
      <c r="I45" s="86" t="s">
        <v>1312</v>
      </c>
      <c r="J45" s="90" t="s">
        <v>1208</v>
      </c>
      <c r="K45" s="86" t="s">
        <v>476</v>
      </c>
      <c r="L45" s="90" t="s">
        <v>1331</v>
      </c>
      <c r="M45" s="86" t="s">
        <v>1803</v>
      </c>
      <c r="N45" s="121">
        <v>6</v>
      </c>
      <c r="O45" s="121" t="s">
        <v>80</v>
      </c>
      <c r="P45" s="121" t="s">
        <v>17</v>
      </c>
      <c r="Q45" s="123" t="s">
        <v>46</v>
      </c>
      <c r="R45" s="86" t="s">
        <v>1551</v>
      </c>
      <c r="S45" s="90" t="s">
        <v>1334</v>
      </c>
      <c r="T45" s="90" t="s">
        <v>1216</v>
      </c>
      <c r="U45" s="86" t="s">
        <v>1332</v>
      </c>
      <c r="V45" s="127" t="s">
        <v>151</v>
      </c>
      <c r="W45" s="90" t="s">
        <v>151</v>
      </c>
      <c r="X45" s="121" t="s">
        <v>151</v>
      </c>
    </row>
    <row r="46" spans="1:24" ht="149.5" x14ac:dyDescent="0.35">
      <c r="A46" s="97"/>
      <c r="B46" s="123" t="s">
        <v>112</v>
      </c>
      <c r="C46" s="97"/>
      <c r="D46" s="97" t="s">
        <v>1335</v>
      </c>
      <c r="E46" s="90">
        <v>4.8</v>
      </c>
      <c r="F46" s="90" t="s">
        <v>701</v>
      </c>
      <c r="G46" s="86" t="s">
        <v>52</v>
      </c>
      <c r="H46" s="86" t="s">
        <v>1336</v>
      </c>
      <c r="I46" s="86" t="s">
        <v>1312</v>
      </c>
      <c r="J46" s="90" t="s">
        <v>1208</v>
      </c>
      <c r="K46" s="86" t="s">
        <v>703</v>
      </c>
      <c r="L46" s="90" t="s">
        <v>679</v>
      </c>
      <c r="M46" s="86" t="s">
        <v>1804</v>
      </c>
      <c r="N46" s="121">
        <v>6</v>
      </c>
      <c r="O46" s="121" t="s">
        <v>80</v>
      </c>
      <c r="P46" s="121" t="s">
        <v>17</v>
      </c>
      <c r="Q46" s="123" t="s">
        <v>46</v>
      </c>
      <c r="R46" s="86" t="s">
        <v>1551</v>
      </c>
      <c r="S46" s="90" t="s">
        <v>704</v>
      </c>
      <c r="T46" s="90" t="s">
        <v>1216</v>
      </c>
      <c r="U46" s="86" t="s">
        <v>1332</v>
      </c>
      <c r="V46" s="127" t="s">
        <v>151</v>
      </c>
      <c r="W46" s="90" t="s">
        <v>151</v>
      </c>
      <c r="X46" s="121" t="s">
        <v>151</v>
      </c>
    </row>
    <row r="47" spans="1:24" ht="149.5" x14ac:dyDescent="0.35">
      <c r="A47" s="97"/>
      <c r="B47" s="123" t="s">
        <v>112</v>
      </c>
      <c r="C47" s="97"/>
      <c r="D47" s="97" t="s">
        <v>1337</v>
      </c>
      <c r="E47" s="90">
        <v>4.9000000000000004</v>
      </c>
      <c r="F47" s="90" t="s">
        <v>708</v>
      </c>
      <c r="G47" s="86" t="s">
        <v>52</v>
      </c>
      <c r="H47" s="86" t="s">
        <v>1338</v>
      </c>
      <c r="I47" s="86" t="s">
        <v>1339</v>
      </c>
      <c r="J47" s="90" t="s">
        <v>1208</v>
      </c>
      <c r="K47" s="86" t="s">
        <v>476</v>
      </c>
      <c r="L47" s="90" t="s">
        <v>1340</v>
      </c>
      <c r="M47" s="86" t="s">
        <v>1805</v>
      </c>
      <c r="N47" s="121">
        <v>6</v>
      </c>
      <c r="O47" s="121" t="s">
        <v>80</v>
      </c>
      <c r="P47" s="121" t="s">
        <v>17</v>
      </c>
      <c r="Q47" s="123" t="s">
        <v>46</v>
      </c>
      <c r="R47" s="86" t="s">
        <v>1551</v>
      </c>
      <c r="S47" s="90" t="s">
        <v>711</v>
      </c>
      <c r="T47" s="90" t="s">
        <v>1216</v>
      </c>
      <c r="U47" s="86" t="s">
        <v>1332</v>
      </c>
      <c r="V47" s="127" t="s">
        <v>151</v>
      </c>
      <c r="W47" s="90" t="s">
        <v>151</v>
      </c>
      <c r="X47" s="121" t="s">
        <v>151</v>
      </c>
    </row>
    <row r="48" spans="1:24" ht="218.5" x14ac:dyDescent="0.35">
      <c r="A48" s="97"/>
      <c r="B48" s="217" t="s">
        <v>112</v>
      </c>
      <c r="C48" s="97"/>
      <c r="D48" s="97" t="s">
        <v>713</v>
      </c>
      <c r="E48" s="90" t="s">
        <v>359</v>
      </c>
      <c r="F48" s="90" t="s">
        <v>701</v>
      </c>
      <c r="G48" s="86" t="s">
        <v>52</v>
      </c>
      <c r="H48" s="86" t="s">
        <v>980</v>
      </c>
      <c r="I48" s="86" t="s">
        <v>1339</v>
      </c>
      <c r="J48" s="90" t="s">
        <v>1208</v>
      </c>
      <c r="K48" s="86" t="s">
        <v>476</v>
      </c>
      <c r="L48" s="90" t="s">
        <v>1340</v>
      </c>
      <c r="M48" s="86" t="s">
        <v>1806</v>
      </c>
      <c r="N48" s="121">
        <v>6</v>
      </c>
      <c r="O48" s="121" t="s">
        <v>80</v>
      </c>
      <c r="P48" s="121" t="s">
        <v>17</v>
      </c>
      <c r="Q48" s="123" t="s">
        <v>46</v>
      </c>
      <c r="R48" s="86" t="s">
        <v>1551</v>
      </c>
      <c r="S48" s="90" t="s">
        <v>711</v>
      </c>
      <c r="T48" s="90" t="s">
        <v>1216</v>
      </c>
      <c r="U48" s="86" t="s">
        <v>1341</v>
      </c>
      <c r="V48" s="127" t="s">
        <v>151</v>
      </c>
      <c r="W48" s="90" t="s">
        <v>151</v>
      </c>
      <c r="X48" s="121" t="s">
        <v>151</v>
      </c>
    </row>
    <row r="49" spans="1:24" ht="218.5" x14ac:dyDescent="0.35">
      <c r="A49" s="97"/>
      <c r="B49" s="123" t="s">
        <v>112</v>
      </c>
      <c r="C49" s="97"/>
      <c r="D49" s="97" t="s">
        <v>718</v>
      </c>
      <c r="E49" s="90">
        <v>4.1100000000000003</v>
      </c>
      <c r="F49" s="86" t="s">
        <v>720</v>
      </c>
      <c r="G49" s="86" t="s">
        <v>52</v>
      </c>
      <c r="H49" s="86" t="s">
        <v>721</v>
      </c>
      <c r="I49" s="86" t="s">
        <v>1339</v>
      </c>
      <c r="J49" s="90" t="s">
        <v>1208</v>
      </c>
      <c r="K49" s="86" t="s">
        <v>476</v>
      </c>
      <c r="L49" s="90" t="s">
        <v>1340</v>
      </c>
      <c r="M49" s="86" t="s">
        <v>1807</v>
      </c>
      <c r="N49" s="121">
        <v>6</v>
      </c>
      <c r="O49" s="121" t="s">
        <v>80</v>
      </c>
      <c r="P49" s="121" t="s">
        <v>17</v>
      </c>
      <c r="Q49" s="123" t="s">
        <v>46</v>
      </c>
      <c r="R49" s="90" t="s">
        <v>1551</v>
      </c>
      <c r="S49" s="90" t="s">
        <v>984</v>
      </c>
      <c r="T49" s="90" t="s">
        <v>1216</v>
      </c>
      <c r="U49" s="86" t="s">
        <v>1342</v>
      </c>
      <c r="V49" s="127" t="s">
        <v>151</v>
      </c>
      <c r="W49" s="90" t="s">
        <v>151</v>
      </c>
      <c r="X49" s="121" t="s">
        <v>151</v>
      </c>
    </row>
    <row r="50" spans="1:24" ht="149.5" x14ac:dyDescent="0.35">
      <c r="A50" s="139"/>
      <c r="B50" s="123" t="s">
        <v>112</v>
      </c>
      <c r="C50" s="140"/>
      <c r="D50" s="141" t="s">
        <v>996</v>
      </c>
      <c r="E50" s="142">
        <v>4.12</v>
      </c>
      <c r="F50" s="142" t="s">
        <v>1514</v>
      </c>
      <c r="G50" s="137" t="s">
        <v>52</v>
      </c>
      <c r="H50" s="142" t="s">
        <v>1515</v>
      </c>
      <c r="I50" s="137" t="s">
        <v>818</v>
      </c>
      <c r="J50" s="136" t="s">
        <v>1208</v>
      </c>
      <c r="K50" s="137" t="s">
        <v>819</v>
      </c>
      <c r="L50" s="138" t="s">
        <v>827</v>
      </c>
      <c r="M50" s="142" t="s">
        <v>1808</v>
      </c>
      <c r="N50" s="82">
        <v>6</v>
      </c>
      <c r="O50" s="82" t="s">
        <v>80</v>
      </c>
      <c r="P50" s="82" t="s">
        <v>17</v>
      </c>
      <c r="Q50" s="83" t="s">
        <v>46</v>
      </c>
      <c r="R50" s="101" t="s">
        <v>1551</v>
      </c>
      <c r="S50" s="101" t="s">
        <v>190</v>
      </c>
      <c r="T50" s="90" t="s">
        <v>1516</v>
      </c>
      <c r="U50" s="101" t="s">
        <v>829</v>
      </c>
      <c r="V50" s="87" t="s">
        <v>151</v>
      </c>
      <c r="W50" s="85" t="s">
        <v>151</v>
      </c>
      <c r="X50" s="87" t="s">
        <v>151</v>
      </c>
    </row>
    <row r="51" spans="1:24" ht="276" x14ac:dyDescent="0.35">
      <c r="A51" s="139"/>
      <c r="B51" s="123" t="s">
        <v>112</v>
      </c>
      <c r="C51" s="140"/>
      <c r="D51" s="141" t="s">
        <v>1857</v>
      </c>
      <c r="E51" s="142">
        <v>4.13</v>
      </c>
      <c r="F51" s="142" t="s">
        <v>1856</v>
      </c>
      <c r="G51" s="137"/>
      <c r="H51" s="142" t="s">
        <v>1858</v>
      </c>
      <c r="I51" s="137" t="s">
        <v>818</v>
      </c>
      <c r="J51" s="136" t="s">
        <v>1208</v>
      </c>
      <c r="K51" s="137" t="s">
        <v>476</v>
      </c>
      <c r="L51" s="138" t="s">
        <v>827</v>
      </c>
      <c r="M51" s="142" t="s">
        <v>1860</v>
      </c>
      <c r="N51" s="121">
        <v>6</v>
      </c>
      <c r="O51" s="121" t="s">
        <v>81</v>
      </c>
      <c r="P51" s="82" t="s">
        <v>17</v>
      </c>
      <c r="Q51" s="123" t="s">
        <v>74</v>
      </c>
      <c r="R51" s="101" t="s">
        <v>1859</v>
      </c>
      <c r="S51" s="101" t="s">
        <v>190</v>
      </c>
      <c r="T51" s="90" t="s">
        <v>1888</v>
      </c>
      <c r="U51" s="86" t="s">
        <v>1861</v>
      </c>
      <c r="V51" s="87">
        <v>46112</v>
      </c>
      <c r="W51" s="85" t="s">
        <v>1488</v>
      </c>
      <c r="X51" s="87" t="s">
        <v>1883</v>
      </c>
    </row>
    <row r="52" spans="1:24" ht="230" x14ac:dyDescent="0.35">
      <c r="A52" s="97"/>
      <c r="B52" s="123" t="s">
        <v>112</v>
      </c>
      <c r="C52" s="97"/>
      <c r="D52" s="120" t="s">
        <v>1343</v>
      </c>
      <c r="E52" s="90">
        <v>4.1399999999999997</v>
      </c>
      <c r="F52" s="90" t="s">
        <v>1344</v>
      </c>
      <c r="G52" s="86" t="s">
        <v>52</v>
      </c>
      <c r="H52" s="86" t="s">
        <v>1345</v>
      </c>
      <c r="I52" s="86" t="s">
        <v>1312</v>
      </c>
      <c r="J52" s="90" t="s">
        <v>1208</v>
      </c>
      <c r="K52" s="86" t="s">
        <v>1305</v>
      </c>
      <c r="L52" s="90" t="s">
        <v>1340</v>
      </c>
      <c r="M52" s="86" t="s">
        <v>1809</v>
      </c>
      <c r="N52" s="121">
        <v>6</v>
      </c>
      <c r="O52" s="121" t="s">
        <v>80</v>
      </c>
      <c r="P52" s="121" t="s">
        <v>17</v>
      </c>
      <c r="Q52" s="123" t="s">
        <v>46</v>
      </c>
      <c r="R52" s="90" t="s">
        <v>1551</v>
      </c>
      <c r="S52" s="90" t="s">
        <v>1346</v>
      </c>
      <c r="T52" s="90" t="s">
        <v>1216</v>
      </c>
      <c r="U52" s="86" t="s">
        <v>1347</v>
      </c>
      <c r="V52" s="127" t="s">
        <v>151</v>
      </c>
      <c r="W52" s="90" t="s">
        <v>151</v>
      </c>
      <c r="X52" s="121" t="s">
        <v>151</v>
      </c>
    </row>
    <row r="53" spans="1:24" ht="322" x14ac:dyDescent="0.35">
      <c r="A53" s="102" t="s">
        <v>1348</v>
      </c>
      <c r="B53" s="123" t="s">
        <v>112</v>
      </c>
      <c r="C53" s="120">
        <v>5</v>
      </c>
      <c r="D53" s="120" t="s">
        <v>1349</v>
      </c>
      <c r="E53" s="101">
        <v>5.0999999999999996</v>
      </c>
      <c r="F53" s="101" t="s">
        <v>1350</v>
      </c>
      <c r="G53" s="86" t="s">
        <v>52</v>
      </c>
      <c r="H53" s="86" t="s">
        <v>1351</v>
      </c>
      <c r="I53" s="86" t="s">
        <v>1352</v>
      </c>
      <c r="J53" s="90" t="s">
        <v>1208</v>
      </c>
      <c r="K53" s="101" t="s">
        <v>1353</v>
      </c>
      <c r="L53" s="90" t="s">
        <v>1354</v>
      </c>
      <c r="M53" s="86" t="s">
        <v>1810</v>
      </c>
      <c r="N53" s="121">
        <v>5</v>
      </c>
      <c r="O53" s="121" t="s">
        <v>80</v>
      </c>
      <c r="P53" s="121" t="s">
        <v>19</v>
      </c>
      <c r="Q53" s="123" t="s">
        <v>46</v>
      </c>
      <c r="R53" s="86" t="s">
        <v>1551</v>
      </c>
      <c r="S53" s="90" t="s">
        <v>1355</v>
      </c>
      <c r="T53" s="90" t="s">
        <v>1216</v>
      </c>
      <c r="U53" s="86" t="s">
        <v>1356</v>
      </c>
      <c r="V53" s="127" t="s">
        <v>151</v>
      </c>
      <c r="W53" s="90" t="s">
        <v>151</v>
      </c>
      <c r="X53" s="121" t="s">
        <v>151</v>
      </c>
    </row>
    <row r="54" spans="1:24" ht="333.5" x14ac:dyDescent="0.35">
      <c r="A54" s="102"/>
      <c r="B54" s="123"/>
      <c r="C54" s="120"/>
      <c r="D54" s="120" t="s">
        <v>1507</v>
      </c>
      <c r="E54" s="101">
        <v>5.1100000000000003</v>
      </c>
      <c r="F54" s="101" t="s">
        <v>1510</v>
      </c>
      <c r="G54" s="86" t="s">
        <v>52</v>
      </c>
      <c r="H54" s="86" t="s">
        <v>1508</v>
      </c>
      <c r="I54" s="86" t="s">
        <v>303</v>
      </c>
      <c r="J54" s="90" t="s">
        <v>1208</v>
      </c>
      <c r="K54" s="101" t="s">
        <v>746</v>
      </c>
      <c r="L54" s="90" t="s">
        <v>1509</v>
      </c>
      <c r="M54" s="86" t="s">
        <v>1811</v>
      </c>
      <c r="N54" s="121">
        <v>4</v>
      </c>
      <c r="O54" s="121" t="s">
        <v>81</v>
      </c>
      <c r="P54" s="300" t="s">
        <v>19</v>
      </c>
      <c r="Q54" s="123" t="s">
        <v>46</v>
      </c>
      <c r="R54" s="86" t="s">
        <v>1551</v>
      </c>
      <c r="S54" s="90" t="s">
        <v>1512</v>
      </c>
      <c r="T54" s="90" t="s">
        <v>1216</v>
      </c>
      <c r="U54" s="86" t="s">
        <v>1513</v>
      </c>
      <c r="V54" s="127" t="s">
        <v>151</v>
      </c>
      <c r="W54" s="90" t="s">
        <v>151</v>
      </c>
      <c r="X54" s="121" t="s">
        <v>151</v>
      </c>
    </row>
    <row r="55" spans="1:24" ht="322" x14ac:dyDescent="0.35">
      <c r="A55" s="97"/>
      <c r="B55" s="123" t="s">
        <v>112</v>
      </c>
      <c r="C55" s="120"/>
      <c r="D55" s="120" t="s">
        <v>1357</v>
      </c>
      <c r="E55" s="101">
        <v>5.2</v>
      </c>
      <c r="F55" s="101" t="s">
        <v>1358</v>
      </c>
      <c r="G55" s="86" t="s">
        <v>52</v>
      </c>
      <c r="H55" s="86" t="s">
        <v>1359</v>
      </c>
      <c r="I55" s="86" t="s">
        <v>303</v>
      </c>
      <c r="J55" s="90" t="s">
        <v>1208</v>
      </c>
      <c r="K55" s="101" t="s">
        <v>746</v>
      </c>
      <c r="L55" s="90" t="s">
        <v>1313</v>
      </c>
      <c r="M55" s="86" t="s">
        <v>1812</v>
      </c>
      <c r="N55" s="121">
        <v>5</v>
      </c>
      <c r="O55" s="121" t="s">
        <v>80</v>
      </c>
      <c r="P55" s="121" t="s">
        <v>19</v>
      </c>
      <c r="Q55" s="123" t="s">
        <v>46</v>
      </c>
      <c r="R55" s="86" t="s">
        <v>1551</v>
      </c>
      <c r="S55" s="90" t="s">
        <v>1511</v>
      </c>
      <c r="T55" s="90" t="s">
        <v>1216</v>
      </c>
      <c r="U55" s="86" t="s">
        <v>1356</v>
      </c>
      <c r="V55" s="127" t="s">
        <v>151</v>
      </c>
      <c r="W55" s="90" t="s">
        <v>151</v>
      </c>
      <c r="X55" s="121" t="s">
        <v>151</v>
      </c>
    </row>
    <row r="56" spans="1:24" ht="333.5" x14ac:dyDescent="0.35">
      <c r="A56" s="97"/>
      <c r="B56" s="123" t="s">
        <v>22</v>
      </c>
      <c r="C56" s="120"/>
      <c r="D56" s="120" t="s">
        <v>1360</v>
      </c>
      <c r="E56" s="101">
        <v>5.3</v>
      </c>
      <c r="F56" s="86" t="s">
        <v>1361</v>
      </c>
      <c r="G56" s="86" t="s">
        <v>53</v>
      </c>
      <c r="H56" s="86" t="s">
        <v>1238</v>
      </c>
      <c r="I56" s="86" t="s">
        <v>1207</v>
      </c>
      <c r="J56" s="90" t="s">
        <v>1208</v>
      </c>
      <c r="K56" s="86" t="s">
        <v>1362</v>
      </c>
      <c r="L56" s="90" t="s">
        <v>1363</v>
      </c>
      <c r="M56" s="86" t="s">
        <v>1813</v>
      </c>
      <c r="N56" s="121">
        <v>4</v>
      </c>
      <c r="O56" s="121" t="s">
        <v>80</v>
      </c>
      <c r="P56" s="121" t="s">
        <v>20</v>
      </c>
      <c r="Q56" s="123" t="s">
        <v>46</v>
      </c>
      <c r="R56" s="86" t="s">
        <v>1551</v>
      </c>
      <c r="S56" s="90" t="s">
        <v>190</v>
      </c>
      <c r="T56" s="90" t="s">
        <v>1216</v>
      </c>
      <c r="U56" s="86" t="s">
        <v>1364</v>
      </c>
      <c r="V56" s="127" t="s">
        <v>151</v>
      </c>
      <c r="W56" s="90" t="s">
        <v>151</v>
      </c>
      <c r="X56" s="121" t="s">
        <v>151</v>
      </c>
    </row>
    <row r="57" spans="1:24" ht="368" x14ac:dyDescent="0.35">
      <c r="A57" s="97"/>
      <c r="B57" s="123" t="s">
        <v>22</v>
      </c>
      <c r="C57" s="120"/>
      <c r="D57" s="120" t="s">
        <v>1365</v>
      </c>
      <c r="E57" s="101">
        <v>5.4</v>
      </c>
      <c r="F57" s="90" t="s">
        <v>758</v>
      </c>
      <c r="G57" s="86" t="s">
        <v>52</v>
      </c>
      <c r="H57" s="86" t="s">
        <v>1366</v>
      </c>
      <c r="I57" s="86" t="s">
        <v>303</v>
      </c>
      <c r="J57" s="90" t="s">
        <v>1208</v>
      </c>
      <c r="K57" s="86" t="s">
        <v>746</v>
      </c>
      <c r="L57" s="90" t="s">
        <v>1367</v>
      </c>
      <c r="M57" s="86" t="s">
        <v>1814</v>
      </c>
      <c r="N57" s="121">
        <v>4</v>
      </c>
      <c r="O57" s="121" t="s">
        <v>80</v>
      </c>
      <c r="P57" s="121" t="s">
        <v>20</v>
      </c>
      <c r="Q57" s="123" t="s">
        <v>46</v>
      </c>
      <c r="R57" s="86" t="s">
        <v>1551</v>
      </c>
      <c r="S57" s="90" t="s">
        <v>190</v>
      </c>
      <c r="T57" s="90" t="s">
        <v>1216</v>
      </c>
      <c r="U57" s="86" t="s">
        <v>1368</v>
      </c>
      <c r="V57" s="127" t="s">
        <v>151</v>
      </c>
      <c r="W57" s="90" t="s">
        <v>151</v>
      </c>
      <c r="X57" s="121" t="s">
        <v>151</v>
      </c>
    </row>
    <row r="58" spans="1:24" ht="299" x14ac:dyDescent="0.35">
      <c r="A58" s="97"/>
      <c r="B58" s="123" t="s">
        <v>22</v>
      </c>
      <c r="C58" s="220"/>
      <c r="D58" s="97" t="s">
        <v>1369</v>
      </c>
      <c r="E58" s="90">
        <v>5.5</v>
      </c>
      <c r="F58" s="90" t="s">
        <v>1370</v>
      </c>
      <c r="G58" s="86" t="s">
        <v>52</v>
      </c>
      <c r="H58" s="90" t="s">
        <v>1371</v>
      </c>
      <c r="I58" s="86" t="s">
        <v>1372</v>
      </c>
      <c r="J58" s="90" t="s">
        <v>1208</v>
      </c>
      <c r="K58" s="86" t="s">
        <v>746</v>
      </c>
      <c r="L58" s="90" t="s">
        <v>1373</v>
      </c>
      <c r="M58" s="90" t="s">
        <v>1815</v>
      </c>
      <c r="N58" s="121">
        <v>5</v>
      </c>
      <c r="O58" s="121" t="s">
        <v>80</v>
      </c>
      <c r="P58" s="121" t="s">
        <v>19</v>
      </c>
      <c r="Q58" s="123" t="s">
        <v>46</v>
      </c>
      <c r="R58" s="90" t="s">
        <v>1551</v>
      </c>
      <c r="S58" s="90" t="s">
        <v>190</v>
      </c>
      <c r="T58" s="90" t="s">
        <v>1216</v>
      </c>
      <c r="U58" s="90" t="s">
        <v>1374</v>
      </c>
      <c r="V58" s="127" t="s">
        <v>151</v>
      </c>
      <c r="W58" s="90" t="s">
        <v>151</v>
      </c>
      <c r="X58" s="121" t="s">
        <v>151</v>
      </c>
    </row>
    <row r="59" spans="1:24" ht="322" x14ac:dyDescent="0.35">
      <c r="A59" s="97"/>
      <c r="B59" s="123" t="s">
        <v>112</v>
      </c>
      <c r="C59" s="220"/>
      <c r="D59" s="97" t="s">
        <v>1375</v>
      </c>
      <c r="E59" s="90">
        <v>5.6</v>
      </c>
      <c r="F59" s="90" t="s">
        <v>1376</v>
      </c>
      <c r="G59" s="86" t="s">
        <v>52</v>
      </c>
      <c r="H59" s="86" t="s">
        <v>1377</v>
      </c>
      <c r="I59" s="86" t="s">
        <v>1372</v>
      </c>
      <c r="J59" s="90" t="s">
        <v>1208</v>
      </c>
      <c r="K59" s="86" t="s">
        <v>746</v>
      </c>
      <c r="L59" s="90" t="s">
        <v>1378</v>
      </c>
      <c r="M59" s="90" t="s">
        <v>1816</v>
      </c>
      <c r="N59" s="121">
        <v>5</v>
      </c>
      <c r="O59" s="121" t="s">
        <v>80</v>
      </c>
      <c r="P59" s="121" t="s">
        <v>19</v>
      </c>
      <c r="Q59" s="123" t="s">
        <v>46</v>
      </c>
      <c r="R59" s="86" t="s">
        <v>1551</v>
      </c>
      <c r="S59" s="90" t="s">
        <v>1379</v>
      </c>
      <c r="T59" s="90" t="s">
        <v>1216</v>
      </c>
      <c r="U59" s="86" t="s">
        <v>1356</v>
      </c>
      <c r="V59" s="127" t="s">
        <v>151</v>
      </c>
      <c r="W59" s="90" t="s">
        <v>151</v>
      </c>
      <c r="X59" s="121" t="s">
        <v>151</v>
      </c>
    </row>
    <row r="60" spans="1:24" ht="322" x14ac:dyDescent="0.35">
      <c r="A60" s="106"/>
      <c r="B60" s="123" t="s">
        <v>22</v>
      </c>
      <c r="C60" s="220"/>
      <c r="D60" s="97" t="s">
        <v>1380</v>
      </c>
      <c r="E60" s="90">
        <v>5.7</v>
      </c>
      <c r="F60" s="86" t="s">
        <v>613</v>
      </c>
      <c r="G60" s="86" t="s">
        <v>52</v>
      </c>
      <c r="H60" s="86" t="s">
        <v>1381</v>
      </c>
      <c r="I60" s="86" t="s">
        <v>1207</v>
      </c>
      <c r="J60" s="90" t="s">
        <v>1208</v>
      </c>
      <c r="K60" s="86" t="s">
        <v>746</v>
      </c>
      <c r="L60" s="90" t="s">
        <v>1278</v>
      </c>
      <c r="M60" s="86" t="s">
        <v>1817</v>
      </c>
      <c r="N60" s="121">
        <v>4</v>
      </c>
      <c r="O60" s="121" t="s">
        <v>80</v>
      </c>
      <c r="P60" s="121" t="s">
        <v>20</v>
      </c>
      <c r="Q60" s="123" t="s">
        <v>46</v>
      </c>
      <c r="R60" s="86" t="s">
        <v>1551</v>
      </c>
      <c r="S60" s="90" t="s">
        <v>1382</v>
      </c>
      <c r="T60" s="90" t="s">
        <v>1216</v>
      </c>
      <c r="U60" s="90" t="s">
        <v>1356</v>
      </c>
      <c r="V60" s="127" t="s">
        <v>151</v>
      </c>
      <c r="W60" s="90" t="s">
        <v>151</v>
      </c>
      <c r="X60" s="121" t="s">
        <v>151</v>
      </c>
    </row>
    <row r="61" spans="1:24" ht="322" x14ac:dyDescent="0.35">
      <c r="A61" s="97"/>
      <c r="B61" s="123" t="s">
        <v>22</v>
      </c>
      <c r="C61" s="120"/>
      <c r="D61" s="97" t="s">
        <v>1254</v>
      </c>
      <c r="E61" s="90">
        <v>5.8</v>
      </c>
      <c r="F61" s="86" t="s">
        <v>1256</v>
      </c>
      <c r="G61" s="86" t="s">
        <v>53</v>
      </c>
      <c r="H61" s="86" t="s">
        <v>1257</v>
      </c>
      <c r="I61" s="86" t="s">
        <v>1207</v>
      </c>
      <c r="J61" s="90" t="s">
        <v>1208</v>
      </c>
      <c r="K61" s="86" t="s">
        <v>1214</v>
      </c>
      <c r="L61" s="90" t="s">
        <v>1285</v>
      </c>
      <c r="M61" s="86" t="s">
        <v>1818</v>
      </c>
      <c r="N61" s="121">
        <v>2</v>
      </c>
      <c r="O61" s="121" t="s">
        <v>80</v>
      </c>
      <c r="P61" s="121" t="s">
        <v>21</v>
      </c>
      <c r="Q61" s="123" t="s">
        <v>46</v>
      </c>
      <c r="R61" s="86" t="s">
        <v>1551</v>
      </c>
      <c r="S61" s="90" t="s">
        <v>1258</v>
      </c>
      <c r="T61" s="90" t="s">
        <v>1216</v>
      </c>
      <c r="U61" s="86" t="s">
        <v>1259</v>
      </c>
      <c r="V61" s="127" t="s">
        <v>151</v>
      </c>
      <c r="W61" s="90" t="s">
        <v>151</v>
      </c>
      <c r="X61" s="121" t="s">
        <v>151</v>
      </c>
    </row>
    <row r="62" spans="1:24" ht="322" x14ac:dyDescent="0.35">
      <c r="A62" s="218"/>
      <c r="B62" s="123" t="s">
        <v>112</v>
      </c>
      <c r="C62" s="110"/>
      <c r="D62" s="97" t="s">
        <v>1383</v>
      </c>
      <c r="E62" s="90">
        <v>5.9</v>
      </c>
      <c r="F62" s="86" t="s">
        <v>643</v>
      </c>
      <c r="G62" s="86" t="s">
        <v>53</v>
      </c>
      <c r="H62" s="86" t="s">
        <v>1384</v>
      </c>
      <c r="I62" s="86" t="s">
        <v>1207</v>
      </c>
      <c r="J62" s="90" t="s">
        <v>1208</v>
      </c>
      <c r="K62" s="86" t="s">
        <v>746</v>
      </c>
      <c r="L62" s="90" t="s">
        <v>1385</v>
      </c>
      <c r="M62" s="86" t="s">
        <v>1819</v>
      </c>
      <c r="N62" s="121">
        <v>4</v>
      </c>
      <c r="O62" s="121" t="s">
        <v>80</v>
      </c>
      <c r="P62" s="121" t="s">
        <v>20</v>
      </c>
      <c r="Q62" s="123" t="s">
        <v>46</v>
      </c>
      <c r="R62" s="86" t="s">
        <v>1551</v>
      </c>
      <c r="S62" s="90" t="s">
        <v>190</v>
      </c>
      <c r="T62" s="90" t="s">
        <v>1216</v>
      </c>
      <c r="U62" s="86" t="s">
        <v>1356</v>
      </c>
      <c r="V62" s="127" t="s">
        <v>151</v>
      </c>
      <c r="W62" s="90" t="s">
        <v>151</v>
      </c>
      <c r="X62" s="121" t="s">
        <v>151</v>
      </c>
    </row>
    <row r="63" spans="1:24" ht="333.5" x14ac:dyDescent="0.35">
      <c r="A63" s="218"/>
      <c r="B63" s="123" t="s">
        <v>112</v>
      </c>
      <c r="C63" s="120"/>
      <c r="D63" s="120" t="s">
        <v>1386</v>
      </c>
      <c r="E63" s="301" t="s">
        <v>1506</v>
      </c>
      <c r="F63" s="101" t="s">
        <v>1387</v>
      </c>
      <c r="G63" s="86" t="s">
        <v>52</v>
      </c>
      <c r="H63" s="86" t="s">
        <v>1851</v>
      </c>
      <c r="I63" s="86" t="s">
        <v>1852</v>
      </c>
      <c r="J63" s="90" t="s">
        <v>1208</v>
      </c>
      <c r="K63" s="101" t="s">
        <v>1853</v>
      </c>
      <c r="L63" s="101" t="s">
        <v>1854</v>
      </c>
      <c r="M63" s="86" t="s">
        <v>1820</v>
      </c>
      <c r="N63" s="121">
        <v>6</v>
      </c>
      <c r="O63" s="121" t="s">
        <v>81</v>
      </c>
      <c r="P63" s="121" t="s">
        <v>17</v>
      </c>
      <c r="Q63" s="123" t="s">
        <v>74</v>
      </c>
      <c r="R63" s="86" t="s">
        <v>1551</v>
      </c>
      <c r="S63" s="90" t="s">
        <v>1389</v>
      </c>
      <c r="T63" s="90" t="s">
        <v>1216</v>
      </c>
      <c r="U63" s="86" t="s">
        <v>1855</v>
      </c>
      <c r="V63" s="127" t="s">
        <v>151</v>
      </c>
      <c r="W63" s="90" t="s">
        <v>151</v>
      </c>
      <c r="X63" s="121" t="s">
        <v>151</v>
      </c>
    </row>
    <row r="64" spans="1:24" ht="409.5" x14ac:dyDescent="0.35">
      <c r="A64" s="219" t="s">
        <v>1390</v>
      </c>
      <c r="B64" s="121" t="s">
        <v>112</v>
      </c>
      <c r="C64" s="120">
        <v>6</v>
      </c>
      <c r="D64" s="97" t="s">
        <v>1391</v>
      </c>
      <c r="E64" s="90">
        <v>6.1</v>
      </c>
      <c r="F64" s="86" t="s">
        <v>1392</v>
      </c>
      <c r="G64" s="86" t="s">
        <v>52</v>
      </c>
      <c r="H64" s="86" t="s">
        <v>1393</v>
      </c>
      <c r="I64" s="86" t="s">
        <v>1394</v>
      </c>
      <c r="J64" s="90" t="s">
        <v>1208</v>
      </c>
      <c r="K64" s="86" t="s">
        <v>426</v>
      </c>
      <c r="L64" s="90" t="s">
        <v>1395</v>
      </c>
      <c r="M64" s="86" t="s">
        <v>1821</v>
      </c>
      <c r="N64" s="121">
        <v>5</v>
      </c>
      <c r="O64" s="121" t="s">
        <v>80</v>
      </c>
      <c r="P64" s="121" t="s">
        <v>19</v>
      </c>
      <c r="Q64" s="123" t="s">
        <v>74</v>
      </c>
      <c r="R64" s="90" t="s">
        <v>1551</v>
      </c>
      <c r="S64" s="90" t="s">
        <v>1396</v>
      </c>
      <c r="T64" s="90" t="s">
        <v>1216</v>
      </c>
      <c r="U64" s="86" t="s">
        <v>1356</v>
      </c>
      <c r="V64" s="127" t="s">
        <v>151</v>
      </c>
      <c r="W64" s="90" t="s">
        <v>151</v>
      </c>
      <c r="X64" s="121" t="s">
        <v>151</v>
      </c>
    </row>
    <row r="65" spans="1:24" ht="322" x14ac:dyDescent="0.35">
      <c r="A65" s="102" t="s">
        <v>1397</v>
      </c>
      <c r="B65" s="121" t="s">
        <v>112</v>
      </c>
      <c r="C65" s="220">
        <v>7</v>
      </c>
      <c r="D65" s="120" t="s">
        <v>1398</v>
      </c>
      <c r="E65" s="95">
        <v>7.1</v>
      </c>
      <c r="F65" s="101" t="s">
        <v>1399</v>
      </c>
      <c r="G65" s="86" t="s">
        <v>52</v>
      </c>
      <c r="H65" s="86" t="s">
        <v>1400</v>
      </c>
      <c r="I65" s="86" t="s">
        <v>463</v>
      </c>
      <c r="J65" s="90" t="s">
        <v>1208</v>
      </c>
      <c r="K65" s="101" t="s">
        <v>1305</v>
      </c>
      <c r="L65" s="101" t="s">
        <v>1401</v>
      </c>
      <c r="M65" s="86" t="s">
        <v>1822</v>
      </c>
      <c r="N65" s="121">
        <v>5</v>
      </c>
      <c r="O65" s="121" t="s">
        <v>80</v>
      </c>
      <c r="P65" s="121" t="s">
        <v>19</v>
      </c>
      <c r="Q65" s="123" t="s">
        <v>46</v>
      </c>
      <c r="R65" s="86" t="s">
        <v>1551</v>
      </c>
      <c r="S65" s="90" t="s">
        <v>1402</v>
      </c>
      <c r="T65" s="90" t="s">
        <v>1216</v>
      </c>
      <c r="U65" s="86" t="s">
        <v>1356</v>
      </c>
      <c r="V65" s="127" t="s">
        <v>151</v>
      </c>
      <c r="W65" s="90" t="s">
        <v>151</v>
      </c>
      <c r="X65" s="121" t="s">
        <v>151</v>
      </c>
    </row>
    <row r="66" spans="1:24" ht="322" x14ac:dyDescent="0.35">
      <c r="A66" s="97"/>
      <c r="B66" s="121" t="s">
        <v>112</v>
      </c>
      <c r="C66" s="120"/>
      <c r="D66" s="120" t="s">
        <v>1403</v>
      </c>
      <c r="E66" s="101">
        <v>7.2</v>
      </c>
      <c r="F66" s="101" t="s">
        <v>1358</v>
      </c>
      <c r="G66" s="86" t="s">
        <v>52</v>
      </c>
      <c r="H66" s="86" t="s">
        <v>1404</v>
      </c>
      <c r="I66" s="86" t="s">
        <v>303</v>
      </c>
      <c r="J66" s="90" t="s">
        <v>1208</v>
      </c>
      <c r="K66" s="101" t="s">
        <v>746</v>
      </c>
      <c r="L66" s="90" t="s">
        <v>1405</v>
      </c>
      <c r="M66" s="86" t="s">
        <v>1823</v>
      </c>
      <c r="N66" s="121">
        <v>5</v>
      </c>
      <c r="O66" s="121" t="s">
        <v>80</v>
      </c>
      <c r="P66" s="121" t="s">
        <v>19</v>
      </c>
      <c r="Q66" s="123" t="s">
        <v>46</v>
      </c>
      <c r="R66" s="86" t="s">
        <v>1551</v>
      </c>
      <c r="S66" s="90" t="s">
        <v>1406</v>
      </c>
      <c r="T66" s="90" t="s">
        <v>1216</v>
      </c>
      <c r="U66" s="86" t="s">
        <v>1356</v>
      </c>
      <c r="V66" s="127" t="s">
        <v>151</v>
      </c>
      <c r="W66" s="90" t="s">
        <v>151</v>
      </c>
      <c r="X66" s="121" t="s">
        <v>151</v>
      </c>
    </row>
    <row r="67" spans="1:24" ht="322" x14ac:dyDescent="0.35">
      <c r="A67" s="97"/>
      <c r="B67" s="121" t="s">
        <v>112</v>
      </c>
      <c r="C67" s="120"/>
      <c r="D67" s="120" t="s">
        <v>1407</v>
      </c>
      <c r="E67" s="101">
        <v>7.3</v>
      </c>
      <c r="F67" s="101" t="s">
        <v>142</v>
      </c>
      <c r="G67" s="86" t="s">
        <v>52</v>
      </c>
      <c r="H67" s="86" t="s">
        <v>1408</v>
      </c>
      <c r="I67" s="86" t="s">
        <v>1409</v>
      </c>
      <c r="J67" s="90" t="s">
        <v>1208</v>
      </c>
      <c r="K67" s="101" t="s">
        <v>746</v>
      </c>
      <c r="L67" s="90" t="s">
        <v>1410</v>
      </c>
      <c r="M67" s="86" t="s">
        <v>1824</v>
      </c>
      <c r="N67" s="121">
        <v>5</v>
      </c>
      <c r="O67" s="121" t="s">
        <v>80</v>
      </c>
      <c r="P67" s="121" t="s">
        <v>19</v>
      </c>
      <c r="Q67" s="123" t="s">
        <v>46</v>
      </c>
      <c r="R67" s="86" t="s">
        <v>1551</v>
      </c>
      <c r="S67" s="90" t="s">
        <v>190</v>
      </c>
      <c r="T67" s="90" t="s">
        <v>1216</v>
      </c>
      <c r="U67" s="86" t="s">
        <v>1356</v>
      </c>
      <c r="V67" s="127" t="s">
        <v>151</v>
      </c>
      <c r="W67" s="90" t="s">
        <v>151</v>
      </c>
      <c r="X67" s="121" t="s">
        <v>151</v>
      </c>
    </row>
    <row r="68" spans="1:24" ht="356.5" x14ac:dyDescent="0.35">
      <c r="A68" s="97"/>
      <c r="B68" s="121" t="s">
        <v>112</v>
      </c>
      <c r="C68" s="120"/>
      <c r="D68" s="97" t="s">
        <v>319</v>
      </c>
      <c r="E68" s="90">
        <v>7.4</v>
      </c>
      <c r="F68" s="86" t="s">
        <v>643</v>
      </c>
      <c r="G68" s="86" t="s">
        <v>53</v>
      </c>
      <c r="H68" s="86" t="s">
        <v>1411</v>
      </c>
      <c r="I68" s="86" t="s">
        <v>1207</v>
      </c>
      <c r="J68" s="90" t="s">
        <v>1208</v>
      </c>
      <c r="K68" s="86" t="s">
        <v>746</v>
      </c>
      <c r="L68" s="90" t="s">
        <v>1412</v>
      </c>
      <c r="M68" s="86" t="s">
        <v>1825</v>
      </c>
      <c r="N68" s="121">
        <v>4</v>
      </c>
      <c r="O68" s="121" t="s">
        <v>80</v>
      </c>
      <c r="P68" s="121" t="s">
        <v>20</v>
      </c>
      <c r="Q68" s="123" t="s">
        <v>46</v>
      </c>
      <c r="R68" s="86" t="s">
        <v>1551</v>
      </c>
      <c r="S68" s="90" t="s">
        <v>190</v>
      </c>
      <c r="T68" s="90" t="s">
        <v>1216</v>
      </c>
      <c r="U68" s="86" t="s">
        <v>1413</v>
      </c>
      <c r="V68" s="127" t="s">
        <v>151</v>
      </c>
      <c r="W68" s="90" t="s">
        <v>151</v>
      </c>
      <c r="X68" s="121" t="s">
        <v>151</v>
      </c>
    </row>
    <row r="69" spans="1:24" ht="322" x14ac:dyDescent="0.35">
      <c r="A69" s="97"/>
      <c r="B69" s="121" t="s">
        <v>112</v>
      </c>
      <c r="C69" s="120"/>
      <c r="D69" s="97" t="s">
        <v>1414</v>
      </c>
      <c r="E69" s="90">
        <v>7.5</v>
      </c>
      <c r="F69" s="86" t="s">
        <v>1256</v>
      </c>
      <c r="G69" s="86" t="s">
        <v>53</v>
      </c>
      <c r="H69" s="86" t="s">
        <v>1257</v>
      </c>
      <c r="I69" s="86" t="s">
        <v>1207</v>
      </c>
      <c r="J69" s="90" t="s">
        <v>1208</v>
      </c>
      <c r="K69" s="86" t="s">
        <v>1214</v>
      </c>
      <c r="L69" s="90" t="s">
        <v>1285</v>
      </c>
      <c r="M69" s="86" t="s">
        <v>1826</v>
      </c>
      <c r="N69" s="121">
        <v>2</v>
      </c>
      <c r="O69" s="121" t="s">
        <v>80</v>
      </c>
      <c r="P69" s="121" t="s">
        <v>21</v>
      </c>
      <c r="Q69" s="123" t="s">
        <v>46</v>
      </c>
      <c r="R69" s="86" t="s">
        <v>1551</v>
      </c>
      <c r="S69" s="90" t="s">
        <v>1258</v>
      </c>
      <c r="T69" s="90" t="s">
        <v>1216</v>
      </c>
      <c r="U69" s="86" t="s">
        <v>1259</v>
      </c>
      <c r="V69" s="127" t="s">
        <v>151</v>
      </c>
      <c r="W69" s="90" t="s">
        <v>151</v>
      </c>
      <c r="X69" s="121" t="s">
        <v>151</v>
      </c>
    </row>
    <row r="70" spans="1:24" ht="345" x14ac:dyDescent="0.35">
      <c r="A70" s="102" t="s">
        <v>1415</v>
      </c>
      <c r="B70" s="123" t="s">
        <v>22</v>
      </c>
      <c r="C70" s="120">
        <v>8</v>
      </c>
      <c r="D70" s="120" t="s">
        <v>1416</v>
      </c>
      <c r="E70" s="101">
        <v>8.1</v>
      </c>
      <c r="F70" s="101" t="s">
        <v>232</v>
      </c>
      <c r="G70" s="86" t="s">
        <v>52</v>
      </c>
      <c r="H70" s="86" t="s">
        <v>1417</v>
      </c>
      <c r="I70" s="86" t="s">
        <v>1418</v>
      </c>
      <c r="J70" s="90" t="s">
        <v>1208</v>
      </c>
      <c r="K70" s="101" t="s">
        <v>1305</v>
      </c>
      <c r="L70" s="101" t="s">
        <v>1419</v>
      </c>
      <c r="M70" s="86" t="s">
        <v>1827</v>
      </c>
      <c r="N70" s="121">
        <v>5</v>
      </c>
      <c r="O70" s="121" t="s">
        <v>80</v>
      </c>
      <c r="P70" s="121" t="s">
        <v>19</v>
      </c>
      <c r="Q70" s="123" t="s">
        <v>46</v>
      </c>
      <c r="R70" s="86" t="s">
        <v>1551</v>
      </c>
      <c r="S70" s="90" t="s">
        <v>1420</v>
      </c>
      <c r="T70" s="90" t="s">
        <v>1216</v>
      </c>
      <c r="U70" s="86" t="s">
        <v>1421</v>
      </c>
      <c r="V70" s="127" t="s">
        <v>151</v>
      </c>
      <c r="W70" s="90" t="s">
        <v>151</v>
      </c>
      <c r="X70" s="121" t="s">
        <v>151</v>
      </c>
    </row>
    <row r="71" spans="1:24" ht="345" x14ac:dyDescent="0.35">
      <c r="A71" s="97"/>
      <c r="B71" s="123" t="s">
        <v>22</v>
      </c>
      <c r="C71" s="120"/>
      <c r="D71" s="120" t="s">
        <v>1422</v>
      </c>
      <c r="E71" s="101">
        <v>8.1999999999999993</v>
      </c>
      <c r="F71" s="101" t="s">
        <v>232</v>
      </c>
      <c r="G71" s="86" t="s">
        <v>52</v>
      </c>
      <c r="H71" s="86" t="s">
        <v>1423</v>
      </c>
      <c r="I71" s="86" t="s">
        <v>1424</v>
      </c>
      <c r="J71" s="90" t="s">
        <v>1208</v>
      </c>
      <c r="K71" s="101" t="s">
        <v>1305</v>
      </c>
      <c r="L71" s="101" t="s">
        <v>1425</v>
      </c>
      <c r="M71" s="86" t="s">
        <v>1828</v>
      </c>
      <c r="N71" s="121">
        <v>5</v>
      </c>
      <c r="O71" s="121" t="s">
        <v>79</v>
      </c>
      <c r="P71" s="121" t="s">
        <v>19</v>
      </c>
      <c r="Q71" s="123" t="s">
        <v>46</v>
      </c>
      <c r="R71" s="86" t="s">
        <v>1551</v>
      </c>
      <c r="S71" s="90" t="s">
        <v>1420</v>
      </c>
      <c r="T71" s="90" t="s">
        <v>1216</v>
      </c>
      <c r="U71" s="86" t="s">
        <v>1421</v>
      </c>
      <c r="V71" s="127" t="s">
        <v>151</v>
      </c>
      <c r="W71" s="90" t="s">
        <v>151</v>
      </c>
      <c r="X71" s="121" t="s">
        <v>151</v>
      </c>
    </row>
    <row r="72" spans="1:24" ht="345" x14ac:dyDescent="0.35">
      <c r="A72" s="97"/>
      <c r="B72" s="123" t="s">
        <v>22</v>
      </c>
      <c r="C72" s="220"/>
      <c r="D72" s="220" t="s">
        <v>1426</v>
      </c>
      <c r="E72" s="95">
        <v>8.3000000000000007</v>
      </c>
      <c r="F72" s="95" t="s">
        <v>1427</v>
      </c>
      <c r="G72" s="86" t="s">
        <v>52</v>
      </c>
      <c r="H72" s="86" t="s">
        <v>1428</v>
      </c>
      <c r="I72" s="86" t="s">
        <v>1429</v>
      </c>
      <c r="J72" s="90" t="s">
        <v>1208</v>
      </c>
      <c r="K72" s="95" t="s">
        <v>1305</v>
      </c>
      <c r="L72" s="101" t="s">
        <v>1430</v>
      </c>
      <c r="M72" s="86" t="s">
        <v>1829</v>
      </c>
      <c r="N72" s="121">
        <v>5</v>
      </c>
      <c r="O72" s="121" t="s">
        <v>79</v>
      </c>
      <c r="P72" s="121" t="s">
        <v>19</v>
      </c>
      <c r="Q72" s="123" t="s">
        <v>46</v>
      </c>
      <c r="R72" s="86" t="s">
        <v>1551</v>
      </c>
      <c r="S72" s="90" t="s">
        <v>1431</v>
      </c>
      <c r="T72" s="90" t="s">
        <v>1216</v>
      </c>
      <c r="U72" s="86" t="s">
        <v>1421</v>
      </c>
      <c r="V72" s="127" t="s">
        <v>151</v>
      </c>
      <c r="W72" s="90" t="s">
        <v>151</v>
      </c>
      <c r="X72" s="121" t="s">
        <v>151</v>
      </c>
    </row>
    <row r="73" spans="1:24" ht="322" x14ac:dyDescent="0.35">
      <c r="A73" s="221"/>
      <c r="B73" s="123" t="s">
        <v>22</v>
      </c>
      <c r="C73" s="120"/>
      <c r="D73" s="97" t="s">
        <v>1432</v>
      </c>
      <c r="E73" s="90">
        <v>8.4</v>
      </c>
      <c r="F73" s="101" t="s">
        <v>232</v>
      </c>
      <c r="G73" s="86" t="s">
        <v>52</v>
      </c>
      <c r="H73" s="86" t="s">
        <v>1433</v>
      </c>
      <c r="I73" s="86" t="s">
        <v>362</v>
      </c>
      <c r="J73" s="90" t="s">
        <v>1208</v>
      </c>
      <c r="K73" s="101" t="s">
        <v>1434</v>
      </c>
      <c r="L73" s="101" t="s">
        <v>1435</v>
      </c>
      <c r="M73" s="86" t="s">
        <v>1830</v>
      </c>
      <c r="N73" s="121">
        <v>4</v>
      </c>
      <c r="O73" s="121" t="s">
        <v>80</v>
      </c>
      <c r="P73" s="121" t="s">
        <v>20</v>
      </c>
      <c r="Q73" s="123" t="s">
        <v>46</v>
      </c>
      <c r="R73" s="90" t="s">
        <v>1551</v>
      </c>
      <c r="S73" s="90" t="s">
        <v>190</v>
      </c>
      <c r="T73" s="90" t="s">
        <v>1216</v>
      </c>
      <c r="U73" s="86" t="s">
        <v>1356</v>
      </c>
      <c r="V73" s="127" t="s">
        <v>151</v>
      </c>
      <c r="W73" s="90" t="s">
        <v>151</v>
      </c>
      <c r="X73" s="121" t="s">
        <v>151</v>
      </c>
    </row>
    <row r="74" spans="1:24" ht="322" x14ac:dyDescent="0.35">
      <c r="A74" s="102" t="s">
        <v>1436</v>
      </c>
      <c r="B74" s="123" t="s">
        <v>22</v>
      </c>
      <c r="C74" s="120">
        <v>9</v>
      </c>
      <c r="D74" s="120" t="s">
        <v>1437</v>
      </c>
      <c r="E74" s="101">
        <v>9.1</v>
      </c>
      <c r="F74" s="101" t="s">
        <v>1438</v>
      </c>
      <c r="G74" s="86" t="s">
        <v>52</v>
      </c>
      <c r="H74" s="86" t="s">
        <v>1439</v>
      </c>
      <c r="I74" s="86" t="s">
        <v>1440</v>
      </c>
      <c r="J74" s="90" t="s">
        <v>1208</v>
      </c>
      <c r="K74" s="101" t="s">
        <v>1441</v>
      </c>
      <c r="L74" s="101" t="s">
        <v>1430</v>
      </c>
      <c r="M74" s="86" t="s">
        <v>1831</v>
      </c>
      <c r="N74" s="121">
        <v>5</v>
      </c>
      <c r="O74" s="121" t="s">
        <v>81</v>
      </c>
      <c r="P74" s="121" t="s">
        <v>19</v>
      </c>
      <c r="Q74" s="123" t="s">
        <v>46</v>
      </c>
      <c r="R74" s="90" t="s">
        <v>1551</v>
      </c>
      <c r="S74" s="90" t="s">
        <v>456</v>
      </c>
      <c r="T74" s="90" t="s">
        <v>1216</v>
      </c>
      <c r="U74" s="86" t="s">
        <v>1356</v>
      </c>
      <c r="V74" s="127" t="s">
        <v>151</v>
      </c>
      <c r="W74" s="90" t="s">
        <v>151</v>
      </c>
      <c r="X74" s="121" t="s">
        <v>151</v>
      </c>
    </row>
    <row r="75" spans="1:24" ht="345" x14ac:dyDescent="0.35">
      <c r="A75" s="221"/>
      <c r="B75" s="123" t="s">
        <v>22</v>
      </c>
      <c r="C75" s="120"/>
      <c r="D75" s="120" t="s">
        <v>1442</v>
      </c>
      <c r="E75" s="101">
        <v>9.1999999999999993</v>
      </c>
      <c r="F75" s="101" t="s">
        <v>1443</v>
      </c>
      <c r="G75" s="86" t="s">
        <v>52</v>
      </c>
      <c r="H75" s="86" t="s">
        <v>1444</v>
      </c>
      <c r="I75" s="86" t="s">
        <v>1445</v>
      </c>
      <c r="J75" s="90" t="s">
        <v>1208</v>
      </c>
      <c r="K75" s="101" t="s">
        <v>1441</v>
      </c>
      <c r="L75" s="101" t="s">
        <v>1430</v>
      </c>
      <c r="M75" s="101" t="s">
        <v>1832</v>
      </c>
      <c r="N75" s="121">
        <v>5</v>
      </c>
      <c r="O75" s="121" t="s">
        <v>81</v>
      </c>
      <c r="P75" s="121" t="s">
        <v>19</v>
      </c>
      <c r="Q75" s="123" t="s">
        <v>46</v>
      </c>
      <c r="R75" s="90" t="s">
        <v>1551</v>
      </c>
      <c r="S75" s="90" t="s">
        <v>1355</v>
      </c>
      <c r="T75" s="90" t="s">
        <v>1216</v>
      </c>
      <c r="U75" s="86" t="s">
        <v>1421</v>
      </c>
      <c r="V75" s="127" t="s">
        <v>151</v>
      </c>
      <c r="W75" s="90" t="s">
        <v>151</v>
      </c>
      <c r="X75" s="121" t="s">
        <v>151</v>
      </c>
    </row>
    <row r="76" spans="1:24" ht="345" x14ac:dyDescent="0.35">
      <c r="A76" s="221"/>
      <c r="B76" s="123" t="s">
        <v>22</v>
      </c>
      <c r="C76" s="120"/>
      <c r="D76" s="120" t="s">
        <v>1446</v>
      </c>
      <c r="E76" s="101">
        <v>9.3000000000000007</v>
      </c>
      <c r="F76" s="101" t="s">
        <v>232</v>
      </c>
      <c r="G76" s="86" t="s">
        <v>52</v>
      </c>
      <c r="H76" s="86" t="s">
        <v>1447</v>
      </c>
      <c r="I76" s="86" t="s">
        <v>1424</v>
      </c>
      <c r="J76" s="90" t="s">
        <v>1208</v>
      </c>
      <c r="K76" s="101" t="s">
        <v>1441</v>
      </c>
      <c r="L76" s="101" t="s">
        <v>1448</v>
      </c>
      <c r="M76" s="86" t="s">
        <v>1833</v>
      </c>
      <c r="N76" s="121">
        <v>5</v>
      </c>
      <c r="O76" s="121" t="s">
        <v>81</v>
      </c>
      <c r="P76" s="121" t="s">
        <v>19</v>
      </c>
      <c r="Q76" s="123" t="s">
        <v>46</v>
      </c>
      <c r="R76" s="90" t="s">
        <v>1551</v>
      </c>
      <c r="S76" s="90" t="s">
        <v>1355</v>
      </c>
      <c r="T76" s="90" t="s">
        <v>1216</v>
      </c>
      <c r="U76" s="86" t="s">
        <v>1421</v>
      </c>
      <c r="V76" s="127" t="s">
        <v>151</v>
      </c>
      <c r="W76" s="90" t="s">
        <v>151</v>
      </c>
      <c r="X76" s="121" t="s">
        <v>151</v>
      </c>
    </row>
    <row r="77" spans="1:24" ht="345" x14ac:dyDescent="0.35">
      <c r="A77" s="221"/>
      <c r="B77" s="123" t="s">
        <v>22</v>
      </c>
      <c r="C77" s="120"/>
      <c r="D77" s="120" t="s">
        <v>1449</v>
      </c>
      <c r="E77" s="101">
        <v>9.4</v>
      </c>
      <c r="F77" s="101" t="s">
        <v>1450</v>
      </c>
      <c r="G77" s="86" t="s">
        <v>52</v>
      </c>
      <c r="H77" s="86" t="s">
        <v>1451</v>
      </c>
      <c r="I77" s="86" t="s">
        <v>1424</v>
      </c>
      <c r="J77" s="90" t="s">
        <v>1208</v>
      </c>
      <c r="K77" s="101" t="s">
        <v>1441</v>
      </c>
      <c r="L77" s="101" t="s">
        <v>1430</v>
      </c>
      <c r="M77" s="86" t="s">
        <v>1834</v>
      </c>
      <c r="N77" s="121">
        <v>5</v>
      </c>
      <c r="O77" s="121" t="s">
        <v>81</v>
      </c>
      <c r="P77" s="121" t="s">
        <v>19</v>
      </c>
      <c r="Q77" s="123" t="s">
        <v>46</v>
      </c>
      <c r="R77" s="90" t="s">
        <v>1551</v>
      </c>
      <c r="S77" s="90" t="s">
        <v>1355</v>
      </c>
      <c r="T77" s="90" t="s">
        <v>1216</v>
      </c>
      <c r="U77" s="86" t="s">
        <v>1421</v>
      </c>
      <c r="V77" s="127" t="s">
        <v>151</v>
      </c>
      <c r="W77" s="90" t="s">
        <v>151</v>
      </c>
      <c r="X77" s="121" t="s">
        <v>151</v>
      </c>
    </row>
    <row r="78" spans="1:24" ht="345" x14ac:dyDescent="0.35">
      <c r="A78" s="221"/>
      <c r="B78" s="123" t="s">
        <v>22</v>
      </c>
      <c r="C78" s="120"/>
      <c r="D78" s="120" t="s">
        <v>1452</v>
      </c>
      <c r="E78" s="101">
        <v>9.5</v>
      </c>
      <c r="F78" s="101" t="s">
        <v>1453</v>
      </c>
      <c r="G78" s="86" t="s">
        <v>52</v>
      </c>
      <c r="H78" s="86" t="s">
        <v>1454</v>
      </c>
      <c r="I78" s="86" t="s">
        <v>1424</v>
      </c>
      <c r="J78" s="90" t="s">
        <v>1208</v>
      </c>
      <c r="K78" s="101" t="s">
        <v>1441</v>
      </c>
      <c r="L78" s="101" t="s">
        <v>1430</v>
      </c>
      <c r="M78" s="86" t="s">
        <v>1835</v>
      </c>
      <c r="N78" s="121">
        <v>5</v>
      </c>
      <c r="O78" s="121" t="s">
        <v>81</v>
      </c>
      <c r="P78" s="121" t="s">
        <v>19</v>
      </c>
      <c r="Q78" s="123" t="s">
        <v>46</v>
      </c>
      <c r="R78" s="90" t="s">
        <v>1551</v>
      </c>
      <c r="S78" s="90" t="s">
        <v>1355</v>
      </c>
      <c r="T78" s="90" t="s">
        <v>1216</v>
      </c>
      <c r="U78" s="86" t="s">
        <v>1421</v>
      </c>
      <c r="V78" s="127" t="s">
        <v>151</v>
      </c>
      <c r="W78" s="90" t="s">
        <v>151</v>
      </c>
      <c r="X78" s="121" t="s">
        <v>151</v>
      </c>
    </row>
    <row r="79" spans="1:24" ht="322" x14ac:dyDescent="0.35">
      <c r="A79" s="221"/>
      <c r="B79" s="123" t="s">
        <v>22</v>
      </c>
      <c r="C79" s="120"/>
      <c r="D79" s="120" t="s">
        <v>1455</v>
      </c>
      <c r="E79" s="101">
        <v>9.6</v>
      </c>
      <c r="F79" s="101" t="s">
        <v>1456</v>
      </c>
      <c r="G79" s="86" t="s">
        <v>52</v>
      </c>
      <c r="H79" s="86" t="s">
        <v>1457</v>
      </c>
      <c r="I79" s="86" t="s">
        <v>1424</v>
      </c>
      <c r="J79" s="90" t="s">
        <v>1208</v>
      </c>
      <c r="K79" s="101" t="s">
        <v>1441</v>
      </c>
      <c r="L79" s="101" t="s">
        <v>1430</v>
      </c>
      <c r="M79" s="86" t="s">
        <v>1836</v>
      </c>
      <c r="N79" s="121">
        <v>5</v>
      </c>
      <c r="O79" s="121" t="s">
        <v>81</v>
      </c>
      <c r="P79" s="121" t="s">
        <v>19</v>
      </c>
      <c r="Q79" s="123" t="s">
        <v>46</v>
      </c>
      <c r="R79" s="90" t="s">
        <v>1551</v>
      </c>
      <c r="S79" s="90" t="s">
        <v>1355</v>
      </c>
      <c r="T79" s="90" t="s">
        <v>1216</v>
      </c>
      <c r="U79" s="86" t="s">
        <v>1356</v>
      </c>
      <c r="V79" s="127" t="s">
        <v>151</v>
      </c>
      <c r="W79" s="90" t="s">
        <v>151</v>
      </c>
      <c r="X79" s="121" t="s">
        <v>151</v>
      </c>
    </row>
    <row r="80" spans="1:24" ht="322" x14ac:dyDescent="0.35">
      <c r="A80" s="221"/>
      <c r="B80" s="123" t="s">
        <v>22</v>
      </c>
      <c r="C80" s="120"/>
      <c r="D80" s="120" t="s">
        <v>1458</v>
      </c>
      <c r="E80" s="101">
        <v>9.6999999999999993</v>
      </c>
      <c r="F80" s="101" t="s">
        <v>1459</v>
      </c>
      <c r="G80" s="86" t="s">
        <v>52</v>
      </c>
      <c r="H80" s="86" t="s">
        <v>1460</v>
      </c>
      <c r="I80" s="86" t="s">
        <v>1424</v>
      </c>
      <c r="J80" s="90" t="s">
        <v>1208</v>
      </c>
      <c r="K80" s="101" t="s">
        <v>1441</v>
      </c>
      <c r="L80" s="101" t="s">
        <v>1430</v>
      </c>
      <c r="M80" s="86" t="s">
        <v>1837</v>
      </c>
      <c r="N80" s="121">
        <v>5</v>
      </c>
      <c r="O80" s="121" t="s">
        <v>81</v>
      </c>
      <c r="P80" s="121" t="s">
        <v>19</v>
      </c>
      <c r="Q80" s="123" t="s">
        <v>46</v>
      </c>
      <c r="R80" s="90" t="s">
        <v>1551</v>
      </c>
      <c r="S80" s="90" t="s">
        <v>1355</v>
      </c>
      <c r="T80" s="90" t="s">
        <v>1216</v>
      </c>
      <c r="U80" s="86" t="s">
        <v>1356</v>
      </c>
      <c r="V80" s="127" t="s">
        <v>151</v>
      </c>
      <c r="W80" s="90" t="s">
        <v>151</v>
      </c>
      <c r="X80" s="121" t="s">
        <v>151</v>
      </c>
    </row>
    <row r="81" spans="1:24" ht="322" x14ac:dyDescent="0.35">
      <c r="A81" s="102" t="s">
        <v>1461</v>
      </c>
      <c r="B81" s="123" t="s">
        <v>22</v>
      </c>
      <c r="C81" s="101">
        <v>10</v>
      </c>
      <c r="D81" s="120" t="s">
        <v>1462</v>
      </c>
      <c r="E81" s="101">
        <v>10.1</v>
      </c>
      <c r="F81" s="101" t="s">
        <v>1463</v>
      </c>
      <c r="G81" s="86" t="s">
        <v>52</v>
      </c>
      <c r="H81" s="101" t="s">
        <v>1464</v>
      </c>
      <c r="I81" s="101" t="s">
        <v>1465</v>
      </c>
      <c r="J81" s="90" t="s">
        <v>1208</v>
      </c>
      <c r="K81" s="86" t="s">
        <v>1466</v>
      </c>
      <c r="L81" s="101" t="s">
        <v>1430</v>
      </c>
      <c r="M81" s="101" t="s">
        <v>1838</v>
      </c>
      <c r="N81" s="121">
        <v>5</v>
      </c>
      <c r="O81" s="121" t="s">
        <v>81</v>
      </c>
      <c r="P81" s="121" t="s">
        <v>19</v>
      </c>
      <c r="Q81" s="123" t="s">
        <v>46</v>
      </c>
      <c r="R81" s="90" t="s">
        <v>1551</v>
      </c>
      <c r="S81" s="101" t="s">
        <v>1467</v>
      </c>
      <c r="T81" s="90" t="s">
        <v>1216</v>
      </c>
      <c r="U81" s="101" t="s">
        <v>1356</v>
      </c>
      <c r="V81" s="127" t="s">
        <v>151</v>
      </c>
      <c r="W81" s="90" t="s">
        <v>151</v>
      </c>
      <c r="X81" s="121" t="s">
        <v>151</v>
      </c>
    </row>
    <row r="82" spans="1:24" ht="322" x14ac:dyDescent="0.35">
      <c r="A82" s="90"/>
      <c r="B82" s="123" t="s">
        <v>22</v>
      </c>
      <c r="C82" s="101"/>
      <c r="D82" s="120" t="s">
        <v>1468</v>
      </c>
      <c r="E82" s="101">
        <v>10.199999999999999</v>
      </c>
      <c r="F82" s="101" t="s">
        <v>1469</v>
      </c>
      <c r="G82" s="86" t="s">
        <v>52</v>
      </c>
      <c r="H82" s="101" t="s">
        <v>1470</v>
      </c>
      <c r="I82" s="101" t="s">
        <v>1471</v>
      </c>
      <c r="J82" s="90" t="s">
        <v>1208</v>
      </c>
      <c r="K82" s="86" t="s">
        <v>1466</v>
      </c>
      <c r="L82" s="101" t="s">
        <v>1430</v>
      </c>
      <c r="M82" s="101" t="s">
        <v>1839</v>
      </c>
      <c r="N82" s="121">
        <v>5</v>
      </c>
      <c r="O82" s="121" t="s">
        <v>81</v>
      </c>
      <c r="P82" s="121" t="s">
        <v>19</v>
      </c>
      <c r="Q82" s="123" t="s">
        <v>46</v>
      </c>
      <c r="R82" s="90" t="s">
        <v>1551</v>
      </c>
      <c r="S82" s="101" t="s">
        <v>1472</v>
      </c>
      <c r="T82" s="90" t="s">
        <v>1216</v>
      </c>
      <c r="U82" s="101" t="s">
        <v>1356</v>
      </c>
      <c r="V82" s="127" t="s">
        <v>151</v>
      </c>
      <c r="W82" s="90" t="s">
        <v>151</v>
      </c>
      <c r="X82" s="121" t="s">
        <v>151</v>
      </c>
    </row>
    <row r="83" spans="1:24" ht="322" x14ac:dyDescent="0.35">
      <c r="A83" s="90"/>
      <c r="B83" s="123" t="s">
        <v>22</v>
      </c>
      <c r="C83" s="101"/>
      <c r="D83" s="120" t="s">
        <v>1473</v>
      </c>
      <c r="E83" s="101">
        <v>10.3</v>
      </c>
      <c r="F83" s="101" t="s">
        <v>1474</v>
      </c>
      <c r="G83" s="86" t="s">
        <v>52</v>
      </c>
      <c r="H83" s="101" t="s">
        <v>1475</v>
      </c>
      <c r="I83" s="101" t="s">
        <v>1471</v>
      </c>
      <c r="J83" s="90" t="s">
        <v>1208</v>
      </c>
      <c r="K83" s="86" t="s">
        <v>1466</v>
      </c>
      <c r="L83" s="101" t="s">
        <v>1430</v>
      </c>
      <c r="M83" s="101" t="s">
        <v>1840</v>
      </c>
      <c r="N83" s="121">
        <v>5</v>
      </c>
      <c r="O83" s="121" t="s">
        <v>81</v>
      </c>
      <c r="P83" s="121" t="s">
        <v>19</v>
      </c>
      <c r="Q83" s="123" t="s">
        <v>46</v>
      </c>
      <c r="R83" s="90" t="s">
        <v>1551</v>
      </c>
      <c r="S83" s="101" t="s">
        <v>1476</v>
      </c>
      <c r="T83" s="101" t="s">
        <v>1477</v>
      </c>
      <c r="U83" s="101" t="s">
        <v>1356</v>
      </c>
      <c r="V83" s="127" t="s">
        <v>151</v>
      </c>
      <c r="W83" s="90" t="s">
        <v>151</v>
      </c>
      <c r="X83" s="121" t="s">
        <v>151</v>
      </c>
    </row>
    <row r="84" spans="1:24" ht="333.5" x14ac:dyDescent="0.35">
      <c r="A84" s="302" t="s">
        <v>1497</v>
      </c>
      <c r="B84" s="121" t="s">
        <v>112</v>
      </c>
      <c r="C84" s="21">
        <v>11</v>
      </c>
      <c r="D84" s="120" t="s">
        <v>1498</v>
      </c>
      <c r="E84" s="101">
        <v>11.1</v>
      </c>
      <c r="F84" s="101" t="s">
        <v>1499</v>
      </c>
      <c r="G84" s="86" t="s">
        <v>52</v>
      </c>
      <c r="H84" s="101" t="s">
        <v>1500</v>
      </c>
      <c r="I84" s="101" t="s">
        <v>463</v>
      </c>
      <c r="J84" s="90" t="s">
        <v>1208</v>
      </c>
      <c r="K84" s="86" t="s">
        <v>1501</v>
      </c>
      <c r="L84" s="303" t="s">
        <v>1502</v>
      </c>
      <c r="M84" s="101" t="s">
        <v>1841</v>
      </c>
      <c r="N84" s="121">
        <v>4</v>
      </c>
      <c r="O84" s="121" t="s">
        <v>81</v>
      </c>
      <c r="P84" s="300" t="s">
        <v>19</v>
      </c>
      <c r="Q84" s="123" t="s">
        <v>74</v>
      </c>
      <c r="R84" s="304" t="s">
        <v>1551</v>
      </c>
      <c r="S84" s="101" t="s">
        <v>1503</v>
      </c>
      <c r="T84" s="90" t="s">
        <v>1477</v>
      </c>
      <c r="U84" s="101" t="s">
        <v>1504</v>
      </c>
      <c r="V84" s="127">
        <v>45382</v>
      </c>
      <c r="W84" s="90" t="s">
        <v>1488</v>
      </c>
      <c r="X84" s="121" t="s">
        <v>151</v>
      </c>
    </row>
    <row r="85" spans="1:24" ht="333.5" x14ac:dyDescent="0.35">
      <c r="A85" s="21"/>
      <c r="B85" s="21"/>
      <c r="C85" s="21"/>
      <c r="D85" s="120" t="s">
        <v>1403</v>
      </c>
      <c r="E85" s="101">
        <v>11.2</v>
      </c>
      <c r="F85" s="101" t="s">
        <v>1358</v>
      </c>
      <c r="G85" s="86" t="s">
        <v>52</v>
      </c>
      <c r="H85" s="86" t="s">
        <v>1404</v>
      </c>
      <c r="I85" s="86" t="s">
        <v>303</v>
      </c>
      <c r="J85" s="90" t="s">
        <v>1208</v>
      </c>
      <c r="K85" s="101" t="s">
        <v>1501</v>
      </c>
      <c r="L85" s="90" t="s">
        <v>1405</v>
      </c>
      <c r="M85" s="86" t="s">
        <v>1842</v>
      </c>
      <c r="N85" s="121">
        <v>5</v>
      </c>
      <c r="O85" s="121" t="s">
        <v>80</v>
      </c>
      <c r="P85" s="121" t="s">
        <v>19</v>
      </c>
      <c r="Q85" s="123" t="s">
        <v>46</v>
      </c>
      <c r="R85" s="86" t="s">
        <v>1551</v>
      </c>
      <c r="S85" s="90" t="s">
        <v>1406</v>
      </c>
      <c r="T85" s="90" t="s">
        <v>1216</v>
      </c>
      <c r="U85" s="86" t="s">
        <v>1505</v>
      </c>
      <c r="V85" s="127" t="s">
        <v>151</v>
      </c>
      <c r="W85" s="90" t="s">
        <v>151</v>
      </c>
      <c r="X85" s="121" t="s">
        <v>151</v>
      </c>
    </row>
  </sheetData>
  <mergeCells count="16">
    <mergeCell ref="P10:P11"/>
    <mergeCell ref="A3:X3"/>
    <mergeCell ref="B4:I4"/>
    <mergeCell ref="K4:N4"/>
    <mergeCell ref="O4:T4"/>
    <mergeCell ref="A5:X5"/>
    <mergeCell ref="A6:A8"/>
    <mergeCell ref="B6:I8"/>
    <mergeCell ref="J6:J8"/>
    <mergeCell ref="K6:L8"/>
    <mergeCell ref="M6:N8"/>
    <mergeCell ref="O6:R6"/>
    <mergeCell ref="S6:V8"/>
    <mergeCell ref="O7:R7"/>
    <mergeCell ref="O8:R8"/>
    <mergeCell ref="A9:X9"/>
  </mergeCells>
  <conditionalFormatting sqref="P12:P83">
    <cfRule type="cellIs" dxfId="39" priority="1" operator="equal">
      <formula>"I"</formula>
    </cfRule>
    <cfRule type="cellIs" dxfId="38" priority="2" operator="equal">
      <formula>"II"</formula>
    </cfRule>
    <cfRule type="cellIs" dxfId="37" priority="3" operator="equal">
      <formula>"III"</formula>
    </cfRule>
    <cfRule type="cellIs" dxfId="36" priority="4" operator="equal">
      <formula>"IV"</formula>
    </cfRule>
  </conditionalFormatting>
  <conditionalFormatting sqref="P85">
    <cfRule type="cellIs" dxfId="35" priority="9" operator="equal">
      <formula>"I"</formula>
    </cfRule>
    <cfRule type="cellIs" dxfId="34" priority="10" operator="equal">
      <formula>"II"</formula>
    </cfRule>
    <cfRule type="cellIs" dxfId="33" priority="11" operator="equal">
      <formula>"III"</formula>
    </cfRule>
    <cfRule type="cellIs" dxfId="32" priority="12" operator="equal">
      <formula>"IV"</formula>
    </cfRule>
  </conditionalFormatting>
  <dataValidations xWindow="353" yWindow="691" count="8">
    <dataValidation type="list" allowBlank="1" showInputMessage="1" showErrorMessage="1" sqref="G85 G13:G49 G52:G80" xr:uid="{8F24C9F8-2475-4A12-AE84-B89BA938A0D8}">
      <formula1>$AD$9:$AD$10</formula1>
    </dataValidation>
    <dataValidation type="list" allowBlank="1" showInputMessage="1" showErrorMessage="1" sqref="B64:B69 B84" xr:uid="{152BDC54-A124-4D40-8851-13ECF3DDE422}">
      <formula1>$AM$6:$AM$7</formula1>
    </dataValidation>
    <dataValidation type="list" allowBlank="1" showInputMessage="1" showErrorMessage="1" promptTitle="Risk type" prompt="Select the risk catergory whether the risk has Safety or Health effects " sqref="G12" xr:uid="{C44188ED-3E11-496D-9793-C601CA15F867}">
      <formula1>#REF!</formula1>
    </dataValidation>
    <dataValidation type="list" allowBlank="1" showInputMessage="1" showErrorMessage="1" sqref="B70:B83 B12:B63" xr:uid="{6C43A412-6E5A-4BE4-8460-4CF0F88D6F0C}">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85 P12:P83" xr:uid="{0A990D03-039A-4DEC-8868-423449278BEC}">
      <formula1>$AR$6:$AR$9</formula1>
    </dataValidation>
    <dataValidation type="list" allowBlank="1" showInputMessage="1" showErrorMessage="1" promptTitle="Consequence criteria" prompt="Please use the criteia attached on the consequence criteria tab in this Workbook" sqref="N12:N85" xr:uid="{7B285FCB-96A1-4327-828B-8B0F033C2107}">
      <formula1>$AO$6:$AO$11</formula1>
    </dataValidation>
    <dataValidation type="list" allowBlank="1" showInputMessage="1" showErrorMessage="1" promptTitle="Likelihood criteria" prompt="Please use criteria attached in th Likelihood criteria tab of this workbook" sqref="O12:O85" xr:uid="{50E74A83-FB7B-45AF-BE32-B333B6FBDD5D}">
      <formula1>$AP$6:$AP$10</formula1>
    </dataValidation>
    <dataValidation type="list" allowBlank="1" showErrorMessage="1" promptTitle="Risk control effectiveness" prompt="_x000a_" sqref="Q12:Q85" xr:uid="{07E48071-3FD9-4882-96E4-D3846ABAA61B}">
      <formula1>$AQ$6:$AQ$9</formula1>
    </dataValidation>
  </dataValidations>
  <hyperlinks>
    <hyperlink ref="A13" r:id="rId1" display="https://registers.ecoimpact.co.za/Link/externalLinks/legalregister/439_2_50555" xr:uid="{DC8C12B8-12EB-4DF4-BAE4-8BFA471BBE59}"/>
    <hyperlink ref="A27" r:id="rId2" xr:uid="{54CBE80C-E8A7-4F04-A23D-FD6C8148959C}"/>
    <hyperlink ref="A34" r:id="rId3" xr:uid="{519DF2B0-7FBA-4D57-81F8-B761D76B0175}"/>
    <hyperlink ref="A39" r:id="rId4" display="https://registers.ecoimpact.co.za/Link/externalLinks/legalregister/439_2_50545" xr:uid="{FCAC811D-FEFF-4E8F-9858-73D3C26614D9}"/>
    <hyperlink ref="A53" r:id="rId5" display="https://registers.ecoimpact.co.za/Link/externalLinks/legalregister/439_2_50563" xr:uid="{AE880904-4C64-4D65-9CEF-FA2E0C448A63}"/>
    <hyperlink ref="A64" r:id="rId6" xr:uid="{1221AE6F-2E46-4976-8960-5044B07E7FF8}"/>
    <hyperlink ref="A65" r:id="rId7" xr:uid="{1AFC45FD-9C32-4BEC-BCB7-DDDED2769605}"/>
    <hyperlink ref="A70" r:id="rId8" xr:uid="{C393FA36-B954-4D2F-9BAC-7F8F5B206C38}"/>
    <hyperlink ref="A74" r:id="rId9" xr:uid="{8B1246E8-E616-4648-9F31-72CE14C6B48C}"/>
    <hyperlink ref="A81" r:id="rId10" xr:uid="{79A1CCD2-1A4E-4E1A-AAA5-7266C5AD6E92}"/>
  </hyperlinks>
  <pageMargins left="0.7" right="0.7" top="0.75" bottom="0.75" header="0.3" footer="0.3"/>
  <pageSetup orientation="portrait" r:id="rId1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20F7D-4E9A-4AE8-A522-C5EF4EA433B9}">
  <dimension ref="A3:X37"/>
  <sheetViews>
    <sheetView topLeftCell="D1" zoomScale="80" zoomScaleNormal="80" workbookViewId="0">
      <selection activeCell="K6" sqref="K6:L8"/>
    </sheetView>
  </sheetViews>
  <sheetFormatPr defaultRowHeight="14.5" x14ac:dyDescent="0.35"/>
  <cols>
    <col min="1" max="1" width="29.7265625" customWidth="1"/>
    <col min="2" max="2" width="23.90625" customWidth="1"/>
    <col min="3" max="3" width="8.36328125" customWidth="1"/>
    <col min="4" max="4" width="32" customWidth="1"/>
    <col min="5" max="5" width="7.453125" customWidth="1"/>
    <col min="6" max="6" width="32.36328125" customWidth="1"/>
    <col min="7" max="7" width="9.26953125" customWidth="1"/>
    <col min="8" max="8" width="31.26953125" customWidth="1"/>
    <col min="9" max="9" width="21.54296875" customWidth="1"/>
    <col min="10" max="10" width="22.7265625" customWidth="1"/>
    <col min="11" max="11" width="28.36328125" customWidth="1"/>
    <col min="12" max="12" width="26.08984375" customWidth="1"/>
    <col min="13" max="13" width="41.1796875" customWidth="1"/>
    <col min="14" max="14" width="9.26953125" customWidth="1"/>
    <col min="15" max="15" width="8.453125" customWidth="1"/>
    <col min="16" max="16" width="8.81640625" customWidth="1"/>
    <col min="18" max="18" width="41.54296875" customWidth="1"/>
    <col min="19" max="19" width="22.1796875" customWidth="1"/>
    <col min="20" max="20" width="21.6328125" customWidth="1"/>
    <col min="21" max="21" width="21.08984375" customWidth="1"/>
    <col min="22" max="23" width="17" customWidth="1"/>
    <col min="24" max="24" width="25.6328125" customWidth="1"/>
  </cols>
  <sheetData>
    <row r="3" spans="1:24" ht="18.5" x14ac:dyDescent="0.45">
      <c r="A3" s="354" t="s">
        <v>54</v>
      </c>
      <c r="B3" s="355"/>
      <c r="C3" s="355"/>
      <c r="D3" s="355"/>
      <c r="E3" s="355"/>
      <c r="F3" s="355"/>
      <c r="G3" s="355"/>
      <c r="H3" s="355"/>
      <c r="I3" s="355"/>
      <c r="J3" s="355"/>
      <c r="K3" s="355"/>
      <c r="L3" s="355"/>
      <c r="M3" s="355"/>
      <c r="N3" s="355"/>
      <c r="O3" s="355"/>
      <c r="P3" s="355"/>
      <c r="Q3" s="355"/>
      <c r="R3" s="355"/>
      <c r="S3" s="355"/>
      <c r="T3" s="355"/>
      <c r="U3" s="355"/>
      <c r="V3" s="355"/>
      <c r="W3" s="355"/>
      <c r="X3" s="356"/>
    </row>
    <row r="4" spans="1:24" s="128" customFormat="1" ht="23" x14ac:dyDescent="0.25">
      <c r="A4" s="155" t="s">
        <v>63</v>
      </c>
      <c r="B4" s="388" t="s">
        <v>1001</v>
      </c>
      <c r="C4" s="389"/>
      <c r="D4" s="389"/>
      <c r="E4" s="389"/>
      <c r="F4" s="389"/>
      <c r="G4" s="389"/>
      <c r="H4" s="389"/>
      <c r="I4" s="390"/>
      <c r="J4" s="155" t="s">
        <v>64</v>
      </c>
      <c r="K4" s="391" t="s">
        <v>1479</v>
      </c>
      <c r="L4" s="392"/>
      <c r="M4" s="392"/>
      <c r="N4" s="393"/>
      <c r="O4" s="394"/>
      <c r="P4" s="394"/>
      <c r="Q4" s="394"/>
      <c r="R4" s="394"/>
      <c r="S4" s="394"/>
      <c r="T4" s="394"/>
      <c r="U4" s="53" t="s">
        <v>71</v>
      </c>
      <c r="V4" s="250">
        <v>46520</v>
      </c>
      <c r="W4" s="156" t="s">
        <v>116</v>
      </c>
      <c r="X4" s="157" t="s">
        <v>115</v>
      </c>
    </row>
    <row r="5" spans="1:24" s="128" customFormat="1" ht="11.5" x14ac:dyDescent="0.25">
      <c r="A5" s="375"/>
      <c r="B5" s="375"/>
      <c r="C5" s="375"/>
      <c r="D5" s="375"/>
      <c r="E5" s="375"/>
      <c r="F5" s="375"/>
      <c r="G5" s="375"/>
      <c r="H5" s="375"/>
      <c r="I5" s="375"/>
      <c r="J5" s="375"/>
      <c r="K5" s="375"/>
      <c r="L5" s="375"/>
      <c r="M5" s="375"/>
      <c r="N5" s="375"/>
      <c r="O5" s="375"/>
      <c r="P5" s="375"/>
      <c r="Q5" s="375"/>
      <c r="R5" s="375"/>
      <c r="S5" s="375"/>
      <c r="T5" s="375"/>
      <c r="U5" s="375"/>
      <c r="V5" s="375"/>
      <c r="W5" s="375"/>
      <c r="X5" s="375"/>
    </row>
    <row r="6" spans="1:24" s="128" customFormat="1" ht="11.5" x14ac:dyDescent="0.25">
      <c r="A6" s="363" t="s">
        <v>1</v>
      </c>
      <c r="B6" s="365">
        <v>45790</v>
      </c>
      <c r="C6" s="366"/>
      <c r="D6" s="366"/>
      <c r="E6" s="366"/>
      <c r="F6" s="366"/>
      <c r="G6" s="366"/>
      <c r="H6" s="366"/>
      <c r="I6" s="367"/>
      <c r="J6" s="395" t="s">
        <v>2</v>
      </c>
      <c r="K6" s="380" t="s">
        <v>1895</v>
      </c>
      <c r="L6" s="380"/>
      <c r="M6" s="397" t="s">
        <v>55</v>
      </c>
      <c r="N6" s="398"/>
      <c r="O6" s="401" t="s">
        <v>1003</v>
      </c>
      <c r="P6" s="401"/>
      <c r="Q6" s="401"/>
      <c r="R6" s="401"/>
      <c r="S6" s="346"/>
      <c r="T6" s="347"/>
      <c r="U6" s="347"/>
      <c r="V6" s="348"/>
      <c r="W6" s="158" t="s">
        <v>65</v>
      </c>
      <c r="X6" s="159"/>
    </row>
    <row r="7" spans="1:24" s="128" customFormat="1" ht="11.5" x14ac:dyDescent="0.25">
      <c r="A7" s="364"/>
      <c r="B7" s="368"/>
      <c r="C7" s="369"/>
      <c r="D7" s="369"/>
      <c r="E7" s="369"/>
      <c r="F7" s="369"/>
      <c r="G7" s="369"/>
      <c r="H7" s="369"/>
      <c r="I7" s="370"/>
      <c r="J7" s="396"/>
      <c r="K7" s="380"/>
      <c r="L7" s="380"/>
      <c r="M7" s="399"/>
      <c r="N7" s="400"/>
      <c r="O7" s="401" t="s">
        <v>1563</v>
      </c>
      <c r="P7" s="401"/>
      <c r="Q7" s="401"/>
      <c r="R7" s="401"/>
      <c r="S7" s="349"/>
      <c r="T7" s="350"/>
      <c r="U7" s="350"/>
      <c r="V7" s="351"/>
      <c r="W7" s="158" t="s">
        <v>117</v>
      </c>
      <c r="X7" s="159">
        <v>7</v>
      </c>
    </row>
    <row r="8" spans="1:24" s="128" customFormat="1" ht="84" customHeight="1" x14ac:dyDescent="0.25">
      <c r="A8" s="364"/>
      <c r="B8" s="368"/>
      <c r="C8" s="369"/>
      <c r="D8" s="369"/>
      <c r="E8" s="369"/>
      <c r="F8" s="369"/>
      <c r="G8" s="369"/>
      <c r="H8" s="369"/>
      <c r="I8" s="370"/>
      <c r="J8" s="396"/>
      <c r="K8" s="380"/>
      <c r="L8" s="380"/>
      <c r="M8" s="399"/>
      <c r="N8" s="400"/>
      <c r="O8" s="401" t="s">
        <v>1894</v>
      </c>
      <c r="P8" s="401"/>
      <c r="Q8" s="401"/>
      <c r="R8" s="401"/>
      <c r="S8" s="349"/>
      <c r="T8" s="350"/>
      <c r="U8" s="350"/>
      <c r="V8" s="351"/>
      <c r="W8" s="158" t="s">
        <v>118</v>
      </c>
      <c r="X8" s="160">
        <v>46507</v>
      </c>
    </row>
    <row r="9" spans="1:24" x14ac:dyDescent="0.35">
      <c r="A9" s="352" t="s">
        <v>51</v>
      </c>
      <c r="B9" s="353"/>
      <c r="C9" s="353"/>
      <c r="D9" s="353"/>
      <c r="E9" s="353"/>
      <c r="F9" s="353"/>
      <c r="G9" s="353"/>
      <c r="H9" s="353"/>
      <c r="I9" s="353"/>
      <c r="J9" s="353"/>
      <c r="K9" s="353"/>
      <c r="L9" s="353"/>
      <c r="M9" s="353"/>
      <c r="N9" s="353"/>
      <c r="O9" s="353"/>
      <c r="P9" s="353"/>
      <c r="Q9" s="353"/>
      <c r="R9" s="353"/>
      <c r="S9" s="353"/>
      <c r="T9" s="353"/>
      <c r="U9" s="353"/>
      <c r="V9" s="353"/>
      <c r="W9" s="353"/>
      <c r="X9" s="353"/>
    </row>
    <row r="10" spans="1:24" s="162" customFormat="1" ht="31.5" customHeight="1" x14ac:dyDescent="0.2">
      <c r="A10" s="269" t="s">
        <v>120</v>
      </c>
      <c r="B10" s="270" t="s">
        <v>121</v>
      </c>
      <c r="C10" s="270" t="s">
        <v>122</v>
      </c>
      <c r="D10" s="270" t="s">
        <v>130</v>
      </c>
      <c r="E10" s="270" t="s">
        <v>123</v>
      </c>
      <c r="F10" s="270" t="s">
        <v>131</v>
      </c>
      <c r="G10" s="270" t="s">
        <v>124</v>
      </c>
      <c r="H10" s="270" t="s">
        <v>126</v>
      </c>
      <c r="I10" s="270" t="s">
        <v>127</v>
      </c>
      <c r="J10" s="270" t="s">
        <v>14</v>
      </c>
      <c r="K10" s="270" t="s">
        <v>128</v>
      </c>
      <c r="L10" s="270" t="s">
        <v>129</v>
      </c>
      <c r="M10" s="270" t="s">
        <v>3</v>
      </c>
      <c r="N10" s="271" t="s">
        <v>0</v>
      </c>
      <c r="O10" s="271"/>
      <c r="P10" s="379" t="s">
        <v>4</v>
      </c>
      <c r="Q10" s="295"/>
      <c r="R10" s="296" t="s">
        <v>119</v>
      </c>
      <c r="S10" s="296" t="s">
        <v>5</v>
      </c>
      <c r="T10" s="273" t="s">
        <v>6</v>
      </c>
      <c r="U10" s="273" t="s">
        <v>7</v>
      </c>
      <c r="V10" s="273" t="s">
        <v>70</v>
      </c>
      <c r="W10" s="273" t="s">
        <v>8</v>
      </c>
      <c r="X10" s="273" t="s">
        <v>113</v>
      </c>
    </row>
    <row r="11" spans="1:24" s="161" customFormat="1" ht="131.5" customHeight="1" x14ac:dyDescent="0.35">
      <c r="A11" s="274" t="s">
        <v>48</v>
      </c>
      <c r="B11" s="169" t="s">
        <v>125</v>
      </c>
      <c r="C11" s="65" t="s">
        <v>9</v>
      </c>
      <c r="D11" s="65" t="s">
        <v>68</v>
      </c>
      <c r="E11" s="65" t="s">
        <v>9</v>
      </c>
      <c r="F11" s="65" t="s">
        <v>66</v>
      </c>
      <c r="G11" s="65" t="s">
        <v>16</v>
      </c>
      <c r="H11" s="65" t="s">
        <v>11</v>
      </c>
      <c r="I11" s="65" t="s">
        <v>67</v>
      </c>
      <c r="J11" s="169" t="s">
        <v>10</v>
      </c>
      <c r="K11" s="65" t="s">
        <v>15</v>
      </c>
      <c r="L11" s="65" t="s">
        <v>69</v>
      </c>
      <c r="M11" s="169" t="s">
        <v>114</v>
      </c>
      <c r="N11" s="170" t="s">
        <v>18</v>
      </c>
      <c r="O11" s="275" t="s">
        <v>12</v>
      </c>
      <c r="P11" s="379"/>
      <c r="Q11" s="171" t="s">
        <v>50</v>
      </c>
      <c r="R11" s="297" t="s">
        <v>133</v>
      </c>
      <c r="S11" s="5" t="s">
        <v>49</v>
      </c>
      <c r="T11" s="172" t="s">
        <v>134</v>
      </c>
      <c r="U11" s="172" t="s">
        <v>13</v>
      </c>
      <c r="V11" s="172" t="s">
        <v>135</v>
      </c>
      <c r="W11" s="172" t="s">
        <v>136</v>
      </c>
      <c r="X11" s="172" t="s">
        <v>132</v>
      </c>
    </row>
    <row r="12" spans="1:24" ht="131.5" customHeight="1" x14ac:dyDescent="0.35">
      <c r="A12" s="102" t="s">
        <v>885</v>
      </c>
      <c r="B12" s="119" t="s">
        <v>112</v>
      </c>
      <c r="C12" s="124">
        <v>1</v>
      </c>
      <c r="D12" s="103" t="s">
        <v>165</v>
      </c>
      <c r="E12" s="85">
        <v>1.1000000000000001</v>
      </c>
      <c r="F12" s="84" t="s">
        <v>886</v>
      </c>
      <c r="G12" s="84" t="s">
        <v>52</v>
      </c>
      <c r="H12" s="86" t="s">
        <v>1537</v>
      </c>
      <c r="I12" s="124" t="s">
        <v>887</v>
      </c>
      <c r="J12" s="85" t="s">
        <v>888</v>
      </c>
      <c r="K12" s="84" t="s">
        <v>889</v>
      </c>
      <c r="L12" s="85" t="s">
        <v>1718</v>
      </c>
      <c r="M12" s="86" t="s">
        <v>1719</v>
      </c>
      <c r="N12" s="119">
        <v>6</v>
      </c>
      <c r="O12" s="119" t="s">
        <v>80</v>
      </c>
      <c r="P12" s="119" t="s">
        <v>890</v>
      </c>
      <c r="Q12" s="163" t="s">
        <v>46</v>
      </c>
      <c r="R12" s="86" t="s">
        <v>1551</v>
      </c>
      <c r="S12" s="85" t="s">
        <v>891</v>
      </c>
      <c r="T12" s="85" t="s">
        <v>892</v>
      </c>
      <c r="U12" s="86" t="s">
        <v>893</v>
      </c>
      <c r="V12" s="87" t="s">
        <v>151</v>
      </c>
      <c r="W12" s="119" t="s">
        <v>151</v>
      </c>
      <c r="X12" s="119" t="s">
        <v>151</v>
      </c>
    </row>
    <row r="13" spans="1:24" ht="409.5" x14ac:dyDescent="0.35">
      <c r="A13" s="97"/>
      <c r="B13" s="119" t="s">
        <v>112</v>
      </c>
      <c r="C13" s="103"/>
      <c r="D13" s="104" t="s">
        <v>257</v>
      </c>
      <c r="E13" s="85">
        <v>1.2</v>
      </c>
      <c r="F13" s="94" t="s">
        <v>258</v>
      </c>
      <c r="G13" s="86" t="s">
        <v>52</v>
      </c>
      <c r="H13" s="86" t="s">
        <v>894</v>
      </c>
      <c r="I13" s="119" t="s">
        <v>887</v>
      </c>
      <c r="J13" s="85" t="s">
        <v>888</v>
      </c>
      <c r="K13" s="84" t="s">
        <v>895</v>
      </c>
      <c r="L13" s="85" t="s">
        <v>896</v>
      </c>
      <c r="M13" s="86" t="s">
        <v>1720</v>
      </c>
      <c r="N13" s="119">
        <v>4</v>
      </c>
      <c r="O13" s="119" t="s">
        <v>80</v>
      </c>
      <c r="P13" s="119" t="s">
        <v>20</v>
      </c>
      <c r="Q13" s="163" t="s">
        <v>46</v>
      </c>
      <c r="R13" s="86" t="s">
        <v>1551</v>
      </c>
      <c r="S13" s="85" t="s">
        <v>190</v>
      </c>
      <c r="T13" s="85" t="s">
        <v>892</v>
      </c>
      <c r="U13" s="86" t="s">
        <v>1538</v>
      </c>
      <c r="V13" s="87" t="s">
        <v>151</v>
      </c>
      <c r="W13" s="119" t="s">
        <v>151</v>
      </c>
      <c r="X13" s="119" t="s">
        <v>151</v>
      </c>
    </row>
    <row r="14" spans="1:24" ht="409.5" x14ac:dyDescent="0.35">
      <c r="A14" s="97"/>
      <c r="B14" s="119" t="s">
        <v>112</v>
      </c>
      <c r="C14" s="103"/>
      <c r="D14" s="97" t="s">
        <v>897</v>
      </c>
      <c r="E14" s="85">
        <v>1.3</v>
      </c>
      <c r="F14" s="86" t="s">
        <v>166</v>
      </c>
      <c r="G14" s="86" t="s">
        <v>52</v>
      </c>
      <c r="H14" s="86" t="s">
        <v>898</v>
      </c>
      <c r="I14" s="124" t="s">
        <v>887</v>
      </c>
      <c r="J14" s="85" t="s">
        <v>899</v>
      </c>
      <c r="K14" s="84" t="s">
        <v>900</v>
      </c>
      <c r="L14" s="85" t="s">
        <v>901</v>
      </c>
      <c r="M14" s="86" t="s">
        <v>1721</v>
      </c>
      <c r="N14" s="119">
        <v>6</v>
      </c>
      <c r="O14" s="119" t="s">
        <v>79</v>
      </c>
      <c r="P14" s="119" t="s">
        <v>17</v>
      </c>
      <c r="Q14" s="163" t="s">
        <v>46</v>
      </c>
      <c r="R14" s="84" t="s">
        <v>1551</v>
      </c>
      <c r="S14" s="85" t="s">
        <v>902</v>
      </c>
      <c r="T14" s="85" t="s">
        <v>892</v>
      </c>
      <c r="U14" s="86" t="s">
        <v>903</v>
      </c>
      <c r="V14" s="87" t="s">
        <v>151</v>
      </c>
      <c r="W14" s="87" t="s">
        <v>151</v>
      </c>
      <c r="X14" s="87" t="s">
        <v>151</v>
      </c>
    </row>
    <row r="15" spans="1:24" ht="409.5" x14ac:dyDescent="0.35">
      <c r="A15" s="97"/>
      <c r="B15" s="119" t="s">
        <v>112</v>
      </c>
      <c r="C15" s="103"/>
      <c r="D15" s="97" t="s">
        <v>904</v>
      </c>
      <c r="E15" s="85">
        <v>1.4</v>
      </c>
      <c r="F15" s="86" t="s">
        <v>142</v>
      </c>
      <c r="G15" s="86" t="s">
        <v>52</v>
      </c>
      <c r="H15" s="86" t="s">
        <v>905</v>
      </c>
      <c r="I15" s="124" t="s">
        <v>887</v>
      </c>
      <c r="J15" s="85" t="s">
        <v>888</v>
      </c>
      <c r="K15" s="84" t="s">
        <v>906</v>
      </c>
      <c r="L15" s="85" t="s">
        <v>907</v>
      </c>
      <c r="M15" s="86" t="s">
        <v>1722</v>
      </c>
      <c r="N15" s="119">
        <v>5</v>
      </c>
      <c r="O15" s="119" t="s">
        <v>80</v>
      </c>
      <c r="P15" s="119" t="s">
        <v>19</v>
      </c>
      <c r="Q15" s="163" t="s">
        <v>46</v>
      </c>
      <c r="R15" s="84" t="s">
        <v>1551</v>
      </c>
      <c r="S15" s="85" t="s">
        <v>908</v>
      </c>
      <c r="T15" s="85" t="s">
        <v>892</v>
      </c>
      <c r="U15" s="86" t="s">
        <v>903</v>
      </c>
      <c r="V15" s="87" t="s">
        <v>151</v>
      </c>
      <c r="W15" s="87" t="s">
        <v>151</v>
      </c>
      <c r="X15" s="87" t="s">
        <v>151</v>
      </c>
    </row>
    <row r="16" spans="1:24" ht="409.5" x14ac:dyDescent="0.35">
      <c r="A16" s="97"/>
      <c r="B16" s="119" t="s">
        <v>112</v>
      </c>
      <c r="C16" s="103"/>
      <c r="D16" s="97" t="s">
        <v>185</v>
      </c>
      <c r="E16" s="85">
        <v>1.5</v>
      </c>
      <c r="F16" s="86" t="s">
        <v>186</v>
      </c>
      <c r="G16" s="86" t="s">
        <v>53</v>
      </c>
      <c r="H16" s="86" t="s">
        <v>909</v>
      </c>
      <c r="I16" s="124" t="s">
        <v>887</v>
      </c>
      <c r="J16" s="85" t="s">
        <v>888</v>
      </c>
      <c r="K16" s="84" t="s">
        <v>906</v>
      </c>
      <c r="L16" s="85" t="s">
        <v>189</v>
      </c>
      <c r="M16" s="86" t="s">
        <v>1723</v>
      </c>
      <c r="N16" s="119">
        <v>2</v>
      </c>
      <c r="O16" s="119" t="s">
        <v>80</v>
      </c>
      <c r="P16" s="119" t="s">
        <v>21</v>
      </c>
      <c r="Q16" s="163" t="s">
        <v>46</v>
      </c>
      <c r="R16" s="84" t="s">
        <v>1551</v>
      </c>
      <c r="S16" s="85" t="s">
        <v>190</v>
      </c>
      <c r="T16" s="85" t="s">
        <v>892</v>
      </c>
      <c r="U16" s="86" t="s">
        <v>910</v>
      </c>
      <c r="V16" s="87" t="s">
        <v>151</v>
      </c>
      <c r="W16" s="87" t="s">
        <v>151</v>
      </c>
      <c r="X16" s="87" t="s">
        <v>151</v>
      </c>
    </row>
    <row r="17" spans="1:24" ht="409.5" x14ac:dyDescent="0.35">
      <c r="A17" s="97"/>
      <c r="B17" s="119" t="s">
        <v>112</v>
      </c>
      <c r="C17" s="103"/>
      <c r="D17" s="97" t="s">
        <v>911</v>
      </c>
      <c r="E17" s="85">
        <v>1.6</v>
      </c>
      <c r="F17" s="94" t="s">
        <v>912</v>
      </c>
      <c r="G17" s="84" t="s">
        <v>52</v>
      </c>
      <c r="H17" s="86" t="s">
        <v>913</v>
      </c>
      <c r="I17" s="124" t="s">
        <v>887</v>
      </c>
      <c r="J17" s="85" t="s">
        <v>888</v>
      </c>
      <c r="K17" s="84" t="s">
        <v>914</v>
      </c>
      <c r="L17" s="90" t="s">
        <v>915</v>
      </c>
      <c r="M17" s="86" t="s">
        <v>1724</v>
      </c>
      <c r="N17" s="119">
        <v>4</v>
      </c>
      <c r="O17" s="119" t="s">
        <v>80</v>
      </c>
      <c r="P17" s="119" t="s">
        <v>20</v>
      </c>
      <c r="Q17" s="163" t="s">
        <v>46</v>
      </c>
      <c r="R17" s="84" t="s">
        <v>1551</v>
      </c>
      <c r="S17" s="85" t="s">
        <v>190</v>
      </c>
      <c r="T17" s="85" t="s">
        <v>892</v>
      </c>
      <c r="U17" s="101" t="s">
        <v>916</v>
      </c>
      <c r="V17" s="87" t="s">
        <v>151</v>
      </c>
      <c r="W17" s="87" t="s">
        <v>151</v>
      </c>
      <c r="X17" s="119" t="s">
        <v>151</v>
      </c>
    </row>
    <row r="18" spans="1:24" ht="391" x14ac:dyDescent="0.35">
      <c r="A18" s="97"/>
      <c r="B18" s="119" t="s">
        <v>112</v>
      </c>
      <c r="C18" s="103"/>
      <c r="D18" s="97" t="s">
        <v>917</v>
      </c>
      <c r="E18" s="85">
        <v>1.7</v>
      </c>
      <c r="F18" s="94" t="s">
        <v>918</v>
      </c>
      <c r="G18" s="84" t="s">
        <v>52</v>
      </c>
      <c r="H18" s="86" t="s">
        <v>919</v>
      </c>
      <c r="I18" s="124" t="s">
        <v>887</v>
      </c>
      <c r="J18" s="85" t="s">
        <v>888</v>
      </c>
      <c r="K18" s="84" t="s">
        <v>920</v>
      </c>
      <c r="L18" s="90" t="s">
        <v>1553</v>
      </c>
      <c r="M18" s="86" t="s">
        <v>1725</v>
      </c>
      <c r="N18" s="119">
        <v>5</v>
      </c>
      <c r="O18" s="119" t="s">
        <v>81</v>
      </c>
      <c r="P18" s="119" t="s">
        <v>19</v>
      </c>
      <c r="Q18" s="163" t="s">
        <v>46</v>
      </c>
      <c r="R18" s="84" t="s">
        <v>1551</v>
      </c>
      <c r="S18" s="85" t="s">
        <v>190</v>
      </c>
      <c r="T18" s="85" t="s">
        <v>892</v>
      </c>
      <c r="U18" s="101" t="s">
        <v>921</v>
      </c>
      <c r="V18" s="87" t="s">
        <v>151</v>
      </c>
      <c r="W18" s="87" t="s">
        <v>151</v>
      </c>
      <c r="X18" s="87" t="s">
        <v>151</v>
      </c>
    </row>
    <row r="19" spans="1:24" ht="409.5" x14ac:dyDescent="0.35">
      <c r="A19" s="102" t="s">
        <v>922</v>
      </c>
      <c r="B19" s="119" t="s">
        <v>112</v>
      </c>
      <c r="C19" s="103">
        <v>2</v>
      </c>
      <c r="D19" s="104" t="s">
        <v>300</v>
      </c>
      <c r="E19" s="85">
        <v>2.1</v>
      </c>
      <c r="F19" s="94" t="s">
        <v>923</v>
      </c>
      <c r="G19" s="86" t="s">
        <v>53</v>
      </c>
      <c r="H19" s="86" t="s">
        <v>924</v>
      </c>
      <c r="I19" s="145" t="s">
        <v>887</v>
      </c>
      <c r="J19" s="85" t="s">
        <v>888</v>
      </c>
      <c r="K19" s="84" t="s">
        <v>925</v>
      </c>
      <c r="L19" s="85" t="s">
        <v>926</v>
      </c>
      <c r="M19" s="94" t="s">
        <v>1726</v>
      </c>
      <c r="N19" s="119">
        <v>4</v>
      </c>
      <c r="O19" s="119" t="s">
        <v>79</v>
      </c>
      <c r="P19" s="119" t="s">
        <v>20</v>
      </c>
      <c r="Q19" s="163" t="s">
        <v>46</v>
      </c>
      <c r="R19" s="85" t="s">
        <v>1551</v>
      </c>
      <c r="S19" s="103" t="s">
        <v>927</v>
      </c>
      <c r="T19" s="85" t="s">
        <v>892</v>
      </c>
      <c r="U19" s="94" t="s">
        <v>928</v>
      </c>
      <c r="V19" s="87" t="s">
        <v>151</v>
      </c>
      <c r="W19" s="87" t="s">
        <v>151</v>
      </c>
      <c r="X19" s="87" t="s">
        <v>151</v>
      </c>
    </row>
    <row r="20" spans="1:24" ht="409.5" x14ac:dyDescent="0.35">
      <c r="A20" s="97"/>
      <c r="B20" s="119" t="s">
        <v>112</v>
      </c>
      <c r="C20" s="103">
        <v>2</v>
      </c>
      <c r="D20" s="97" t="s">
        <v>929</v>
      </c>
      <c r="E20" s="85">
        <v>2.2000000000000002</v>
      </c>
      <c r="F20" s="90" t="s">
        <v>930</v>
      </c>
      <c r="G20" s="86" t="s">
        <v>52</v>
      </c>
      <c r="H20" s="86" t="s">
        <v>931</v>
      </c>
      <c r="I20" s="124" t="s">
        <v>887</v>
      </c>
      <c r="J20" s="85" t="s">
        <v>888</v>
      </c>
      <c r="K20" s="84" t="s">
        <v>925</v>
      </c>
      <c r="L20" s="90" t="s">
        <v>932</v>
      </c>
      <c r="M20" s="86" t="s">
        <v>1727</v>
      </c>
      <c r="N20" s="119">
        <v>5</v>
      </c>
      <c r="O20" s="119" t="s">
        <v>80</v>
      </c>
      <c r="P20" s="119" t="s">
        <v>19</v>
      </c>
      <c r="Q20" s="163" t="s">
        <v>46</v>
      </c>
      <c r="R20" s="84" t="s">
        <v>1551</v>
      </c>
      <c r="S20" s="85" t="s">
        <v>933</v>
      </c>
      <c r="T20" s="85" t="s">
        <v>892</v>
      </c>
      <c r="U20" s="86" t="s">
        <v>934</v>
      </c>
      <c r="V20" s="86" t="s">
        <v>151</v>
      </c>
      <c r="W20" s="86" t="s">
        <v>151</v>
      </c>
      <c r="X20" s="86" t="s">
        <v>151</v>
      </c>
    </row>
    <row r="21" spans="1:24" ht="409.5" x14ac:dyDescent="0.35">
      <c r="A21" s="97"/>
      <c r="B21" s="119" t="s">
        <v>112</v>
      </c>
      <c r="C21" s="103"/>
      <c r="D21" s="97" t="s">
        <v>319</v>
      </c>
      <c r="E21" s="85">
        <v>2.2999999999999998</v>
      </c>
      <c r="F21" s="90" t="s">
        <v>423</v>
      </c>
      <c r="G21" s="86" t="s">
        <v>53</v>
      </c>
      <c r="H21" s="86" t="s">
        <v>935</v>
      </c>
      <c r="I21" s="124" t="s">
        <v>887</v>
      </c>
      <c r="J21" s="85" t="s">
        <v>888</v>
      </c>
      <c r="K21" s="84" t="s">
        <v>925</v>
      </c>
      <c r="L21" s="90" t="s">
        <v>310</v>
      </c>
      <c r="M21" s="86" t="s">
        <v>1728</v>
      </c>
      <c r="N21" s="119">
        <v>4</v>
      </c>
      <c r="O21" s="119" t="s">
        <v>80</v>
      </c>
      <c r="P21" s="119" t="s">
        <v>20</v>
      </c>
      <c r="Q21" s="163" t="s">
        <v>46</v>
      </c>
      <c r="R21" s="84" t="s">
        <v>1551</v>
      </c>
      <c r="S21" s="85" t="s">
        <v>936</v>
      </c>
      <c r="T21" s="85" t="s">
        <v>892</v>
      </c>
      <c r="U21" s="86" t="s">
        <v>937</v>
      </c>
      <c r="V21" s="86" t="s">
        <v>151</v>
      </c>
      <c r="W21" s="86" t="s">
        <v>151</v>
      </c>
      <c r="X21" s="86" t="s">
        <v>151</v>
      </c>
    </row>
    <row r="22" spans="1:24" ht="409.5" x14ac:dyDescent="0.35">
      <c r="A22" s="85"/>
      <c r="B22" s="119" t="s">
        <v>112</v>
      </c>
      <c r="C22" s="103"/>
      <c r="D22" s="97" t="s">
        <v>324</v>
      </c>
      <c r="E22" s="85">
        <v>2.4</v>
      </c>
      <c r="F22" s="90" t="s">
        <v>938</v>
      </c>
      <c r="G22" s="86" t="s">
        <v>53</v>
      </c>
      <c r="H22" s="86" t="s">
        <v>939</v>
      </c>
      <c r="I22" s="124" t="s">
        <v>887</v>
      </c>
      <c r="J22" s="85" t="s">
        <v>888</v>
      </c>
      <c r="K22" s="84" t="s">
        <v>925</v>
      </c>
      <c r="L22" s="90" t="s">
        <v>940</v>
      </c>
      <c r="M22" s="86" t="s">
        <v>1729</v>
      </c>
      <c r="N22" s="119">
        <v>2</v>
      </c>
      <c r="O22" s="119" t="s">
        <v>80</v>
      </c>
      <c r="P22" s="119" t="s">
        <v>21</v>
      </c>
      <c r="Q22" s="163" t="s">
        <v>46</v>
      </c>
      <c r="R22" s="84" t="s">
        <v>1551</v>
      </c>
      <c r="S22" s="85" t="s">
        <v>328</v>
      </c>
      <c r="T22" s="85" t="s">
        <v>892</v>
      </c>
      <c r="U22" s="86" t="s">
        <v>941</v>
      </c>
      <c r="V22" s="86" t="s">
        <v>151</v>
      </c>
      <c r="W22" s="86" t="s">
        <v>151</v>
      </c>
      <c r="X22" s="86" t="s">
        <v>151</v>
      </c>
    </row>
    <row r="23" spans="1:24" ht="409.5" x14ac:dyDescent="0.35">
      <c r="A23" s="102" t="s">
        <v>942</v>
      </c>
      <c r="B23" s="119" t="s">
        <v>22</v>
      </c>
      <c r="C23" s="103">
        <v>3</v>
      </c>
      <c r="D23" s="97" t="s">
        <v>943</v>
      </c>
      <c r="E23" s="85">
        <v>3.1</v>
      </c>
      <c r="F23" s="90" t="s">
        <v>944</v>
      </c>
      <c r="G23" s="86" t="s">
        <v>52</v>
      </c>
      <c r="H23" s="86" t="s">
        <v>945</v>
      </c>
      <c r="I23" s="124" t="s">
        <v>946</v>
      </c>
      <c r="J23" s="85" t="s">
        <v>888</v>
      </c>
      <c r="K23" s="84" t="s">
        <v>947</v>
      </c>
      <c r="L23" s="90" t="s">
        <v>948</v>
      </c>
      <c r="M23" s="86" t="s">
        <v>1730</v>
      </c>
      <c r="N23" s="119">
        <v>5</v>
      </c>
      <c r="O23" s="119" t="s">
        <v>79</v>
      </c>
      <c r="P23" s="119" t="s">
        <v>19</v>
      </c>
      <c r="Q23" s="163" t="s">
        <v>46</v>
      </c>
      <c r="R23" s="84" t="s">
        <v>1551</v>
      </c>
      <c r="S23" s="85" t="s">
        <v>190</v>
      </c>
      <c r="T23" s="85" t="s">
        <v>892</v>
      </c>
      <c r="U23" s="86" t="s">
        <v>949</v>
      </c>
      <c r="V23" s="86" t="s">
        <v>151</v>
      </c>
      <c r="W23" s="86" t="s">
        <v>151</v>
      </c>
      <c r="X23" s="86" t="s">
        <v>151</v>
      </c>
    </row>
    <row r="24" spans="1:24" ht="409.5" x14ac:dyDescent="0.35">
      <c r="A24" s="102" t="s">
        <v>950</v>
      </c>
      <c r="B24" s="119" t="s">
        <v>112</v>
      </c>
      <c r="C24" s="103">
        <v>4</v>
      </c>
      <c r="D24" s="97" t="s">
        <v>951</v>
      </c>
      <c r="E24" s="85">
        <v>4.0999999999999996</v>
      </c>
      <c r="F24" s="90" t="s">
        <v>952</v>
      </c>
      <c r="G24" s="86" t="s">
        <v>53</v>
      </c>
      <c r="H24" s="86" t="s">
        <v>953</v>
      </c>
      <c r="I24" s="145" t="s">
        <v>954</v>
      </c>
      <c r="J24" s="85" t="s">
        <v>888</v>
      </c>
      <c r="K24" s="84" t="s">
        <v>955</v>
      </c>
      <c r="L24" s="85" t="s">
        <v>956</v>
      </c>
      <c r="M24" s="86" t="s">
        <v>1731</v>
      </c>
      <c r="N24" s="119">
        <v>6</v>
      </c>
      <c r="O24" s="119" t="s">
        <v>81</v>
      </c>
      <c r="P24" s="119" t="s">
        <v>17</v>
      </c>
      <c r="Q24" s="163" t="s">
        <v>46</v>
      </c>
      <c r="R24" s="84" t="s">
        <v>1551</v>
      </c>
      <c r="S24" s="85" t="s">
        <v>957</v>
      </c>
      <c r="T24" s="85" t="s">
        <v>892</v>
      </c>
      <c r="U24" s="86" t="s">
        <v>958</v>
      </c>
      <c r="V24" s="87" t="s">
        <v>959</v>
      </c>
      <c r="W24" s="86" t="s">
        <v>151</v>
      </c>
      <c r="X24" s="86" t="s">
        <v>151</v>
      </c>
    </row>
    <row r="25" spans="1:24" ht="409.5" x14ac:dyDescent="0.35">
      <c r="A25" s="97"/>
      <c r="B25" s="119" t="s">
        <v>112</v>
      </c>
      <c r="C25" s="103"/>
      <c r="D25" s="117" t="s">
        <v>960</v>
      </c>
      <c r="E25" s="85">
        <v>4.2</v>
      </c>
      <c r="F25" s="90" t="s">
        <v>961</v>
      </c>
      <c r="G25" s="86" t="s">
        <v>52</v>
      </c>
      <c r="H25" s="164" t="s">
        <v>962</v>
      </c>
      <c r="I25" s="145" t="s">
        <v>954</v>
      </c>
      <c r="J25" s="85" t="s">
        <v>888</v>
      </c>
      <c r="K25" s="84" t="s">
        <v>963</v>
      </c>
      <c r="L25" s="85" t="s">
        <v>964</v>
      </c>
      <c r="M25" s="86" t="s">
        <v>1732</v>
      </c>
      <c r="N25" s="119">
        <v>6</v>
      </c>
      <c r="O25" s="119" t="s">
        <v>80</v>
      </c>
      <c r="P25" s="119" t="s">
        <v>17</v>
      </c>
      <c r="Q25" s="163" t="s">
        <v>46</v>
      </c>
      <c r="R25" s="84" t="s">
        <v>1551</v>
      </c>
      <c r="S25" s="85" t="s">
        <v>965</v>
      </c>
      <c r="T25" s="85" t="s">
        <v>892</v>
      </c>
      <c r="U25" s="86" t="s">
        <v>966</v>
      </c>
      <c r="V25" s="87" t="s">
        <v>151</v>
      </c>
      <c r="W25" s="87" t="s">
        <v>151</v>
      </c>
      <c r="X25" s="87" t="s">
        <v>151</v>
      </c>
    </row>
    <row r="26" spans="1:24" ht="409.5" x14ac:dyDescent="0.35">
      <c r="A26" s="97"/>
      <c r="B26" s="119" t="s">
        <v>112</v>
      </c>
      <c r="C26" s="103"/>
      <c r="D26" s="117" t="s">
        <v>682</v>
      </c>
      <c r="E26" s="85">
        <v>4.3</v>
      </c>
      <c r="F26" s="90" t="s">
        <v>967</v>
      </c>
      <c r="G26" s="86" t="s">
        <v>52</v>
      </c>
      <c r="H26" s="86" t="s">
        <v>968</v>
      </c>
      <c r="I26" s="145" t="s">
        <v>887</v>
      </c>
      <c r="J26" s="85" t="s">
        <v>888</v>
      </c>
      <c r="K26" s="84" t="s">
        <v>476</v>
      </c>
      <c r="L26" s="85" t="s">
        <v>679</v>
      </c>
      <c r="M26" s="86" t="s">
        <v>1733</v>
      </c>
      <c r="N26" s="119">
        <v>6</v>
      </c>
      <c r="O26" s="119" t="s">
        <v>80</v>
      </c>
      <c r="P26" s="119" t="s">
        <v>17</v>
      </c>
      <c r="Q26" s="163" t="s">
        <v>46</v>
      </c>
      <c r="R26" s="84" t="s">
        <v>1551</v>
      </c>
      <c r="S26" s="85" t="s">
        <v>969</v>
      </c>
      <c r="T26" s="85" t="s">
        <v>892</v>
      </c>
      <c r="U26" s="86" t="s">
        <v>970</v>
      </c>
      <c r="V26" s="87" t="s">
        <v>151</v>
      </c>
      <c r="W26" s="87" t="s">
        <v>151</v>
      </c>
      <c r="X26" s="87" t="s">
        <v>151</v>
      </c>
    </row>
    <row r="27" spans="1:24" ht="409.5" x14ac:dyDescent="0.35">
      <c r="A27" s="97"/>
      <c r="B27" s="119" t="s">
        <v>112</v>
      </c>
      <c r="C27" s="103"/>
      <c r="D27" s="117" t="s">
        <v>688</v>
      </c>
      <c r="E27" s="85">
        <v>4.4000000000000004</v>
      </c>
      <c r="F27" s="90" t="s">
        <v>435</v>
      </c>
      <c r="G27" s="86" t="s">
        <v>52</v>
      </c>
      <c r="H27" s="86" t="s">
        <v>971</v>
      </c>
      <c r="I27" s="145" t="s">
        <v>887</v>
      </c>
      <c r="J27" s="85" t="s">
        <v>888</v>
      </c>
      <c r="K27" s="84" t="s">
        <v>476</v>
      </c>
      <c r="L27" s="85" t="s">
        <v>679</v>
      </c>
      <c r="M27" s="86" t="s">
        <v>1734</v>
      </c>
      <c r="N27" s="119">
        <v>6</v>
      </c>
      <c r="O27" s="119" t="s">
        <v>80</v>
      </c>
      <c r="P27" s="119" t="s">
        <v>17</v>
      </c>
      <c r="Q27" s="163" t="s">
        <v>46</v>
      </c>
      <c r="R27" s="84" t="s">
        <v>1551</v>
      </c>
      <c r="S27" s="85" t="s">
        <v>692</v>
      </c>
      <c r="T27" s="85" t="s">
        <v>892</v>
      </c>
      <c r="U27" s="86" t="s">
        <v>970</v>
      </c>
      <c r="V27" s="87" t="s">
        <v>151</v>
      </c>
      <c r="W27" s="87" t="s">
        <v>972</v>
      </c>
      <c r="X27" s="87" t="s">
        <v>151</v>
      </c>
    </row>
    <row r="28" spans="1:24" ht="409.5" x14ac:dyDescent="0.35">
      <c r="A28" s="97"/>
      <c r="B28" s="119" t="s">
        <v>112</v>
      </c>
      <c r="C28" s="103"/>
      <c r="D28" s="117" t="s">
        <v>694</v>
      </c>
      <c r="E28" s="85">
        <v>4.5</v>
      </c>
      <c r="F28" s="90" t="s">
        <v>232</v>
      </c>
      <c r="G28" s="86" t="s">
        <v>53</v>
      </c>
      <c r="H28" s="86" t="s">
        <v>973</v>
      </c>
      <c r="I28" s="145" t="s">
        <v>887</v>
      </c>
      <c r="J28" s="85" t="s">
        <v>888</v>
      </c>
      <c r="K28" s="84" t="s">
        <v>476</v>
      </c>
      <c r="L28" s="85" t="s">
        <v>697</v>
      </c>
      <c r="M28" s="86" t="s">
        <v>1735</v>
      </c>
      <c r="N28" s="119">
        <v>6</v>
      </c>
      <c r="O28" s="119" t="s">
        <v>80</v>
      </c>
      <c r="P28" s="119" t="s">
        <v>17</v>
      </c>
      <c r="Q28" s="163" t="s">
        <v>46</v>
      </c>
      <c r="R28" s="84" t="s">
        <v>1551</v>
      </c>
      <c r="S28" s="85" t="s">
        <v>190</v>
      </c>
      <c r="T28" s="85" t="s">
        <v>892</v>
      </c>
      <c r="U28" s="86" t="s">
        <v>970</v>
      </c>
      <c r="V28" s="87" t="s">
        <v>151</v>
      </c>
      <c r="W28" s="87" t="s">
        <v>151</v>
      </c>
      <c r="X28" s="87" t="s">
        <v>151</v>
      </c>
    </row>
    <row r="29" spans="1:24" ht="409.5" x14ac:dyDescent="0.35">
      <c r="A29" s="97"/>
      <c r="B29" s="119" t="s">
        <v>112</v>
      </c>
      <c r="C29" s="103"/>
      <c r="D29" s="97" t="s">
        <v>974</v>
      </c>
      <c r="E29" s="85">
        <v>4.5999999999999996</v>
      </c>
      <c r="F29" s="90" t="s">
        <v>701</v>
      </c>
      <c r="G29" s="86" t="s">
        <v>52</v>
      </c>
      <c r="H29" s="86" t="s">
        <v>975</v>
      </c>
      <c r="I29" s="145" t="s">
        <v>887</v>
      </c>
      <c r="J29" s="85" t="s">
        <v>888</v>
      </c>
      <c r="K29" s="84" t="s">
        <v>703</v>
      </c>
      <c r="L29" s="85" t="s">
        <v>976</v>
      </c>
      <c r="M29" s="86" t="s">
        <v>1736</v>
      </c>
      <c r="N29" s="119">
        <v>6</v>
      </c>
      <c r="O29" s="119" t="s">
        <v>80</v>
      </c>
      <c r="P29" s="119" t="s">
        <v>17</v>
      </c>
      <c r="Q29" s="163" t="s">
        <v>46</v>
      </c>
      <c r="R29" s="84" t="s">
        <v>1551</v>
      </c>
      <c r="S29" s="85" t="s">
        <v>977</v>
      </c>
      <c r="T29" s="85" t="s">
        <v>892</v>
      </c>
      <c r="U29" s="86" t="s">
        <v>970</v>
      </c>
      <c r="V29" s="87" t="s">
        <v>151</v>
      </c>
      <c r="W29" s="87" t="s">
        <v>151</v>
      </c>
      <c r="X29" s="87" t="s">
        <v>151</v>
      </c>
    </row>
    <row r="30" spans="1:24" ht="409.5" x14ac:dyDescent="0.35">
      <c r="A30" s="97"/>
      <c r="B30" s="119" t="s">
        <v>112</v>
      </c>
      <c r="C30" s="103"/>
      <c r="D30" s="97" t="s">
        <v>706</v>
      </c>
      <c r="E30" s="85">
        <v>4.7</v>
      </c>
      <c r="F30" s="90" t="s">
        <v>708</v>
      </c>
      <c r="G30" s="86" t="s">
        <v>52</v>
      </c>
      <c r="H30" s="86" t="s">
        <v>978</v>
      </c>
      <c r="I30" s="145" t="s">
        <v>887</v>
      </c>
      <c r="J30" s="85" t="s">
        <v>888</v>
      </c>
      <c r="K30" s="84" t="s">
        <v>476</v>
      </c>
      <c r="L30" s="85" t="s">
        <v>979</v>
      </c>
      <c r="M30" s="86" t="s">
        <v>1737</v>
      </c>
      <c r="N30" s="119">
        <v>6</v>
      </c>
      <c r="O30" s="119" t="s">
        <v>80</v>
      </c>
      <c r="P30" s="119" t="s">
        <v>17</v>
      </c>
      <c r="Q30" s="163" t="s">
        <v>46</v>
      </c>
      <c r="R30" s="84" t="s">
        <v>1551</v>
      </c>
      <c r="S30" s="85" t="s">
        <v>190</v>
      </c>
      <c r="T30" s="85" t="s">
        <v>892</v>
      </c>
      <c r="U30" s="86" t="s">
        <v>970</v>
      </c>
      <c r="V30" s="87" t="s">
        <v>151</v>
      </c>
      <c r="W30" s="87" t="s">
        <v>151</v>
      </c>
      <c r="X30" s="87" t="s">
        <v>151</v>
      </c>
    </row>
    <row r="31" spans="1:24" ht="409.5" x14ac:dyDescent="0.35">
      <c r="A31" s="97"/>
      <c r="B31" s="119" t="s">
        <v>112</v>
      </c>
      <c r="C31" s="103"/>
      <c r="D31" s="97" t="s">
        <v>1524</v>
      </c>
      <c r="E31" s="85">
        <v>4.8</v>
      </c>
      <c r="F31" s="90" t="s">
        <v>1548</v>
      </c>
      <c r="G31" s="86" t="s">
        <v>52</v>
      </c>
      <c r="H31" s="86" t="s">
        <v>980</v>
      </c>
      <c r="I31" s="145" t="s">
        <v>887</v>
      </c>
      <c r="J31" s="85" t="s">
        <v>888</v>
      </c>
      <c r="K31" s="84" t="s">
        <v>476</v>
      </c>
      <c r="L31" s="85" t="s">
        <v>981</v>
      </c>
      <c r="M31" s="86" t="s">
        <v>1738</v>
      </c>
      <c r="N31" s="119">
        <v>6</v>
      </c>
      <c r="O31" s="119" t="s">
        <v>80</v>
      </c>
      <c r="P31" s="119" t="s">
        <v>17</v>
      </c>
      <c r="Q31" s="163" t="s">
        <v>46</v>
      </c>
      <c r="R31" s="84" t="s">
        <v>1551</v>
      </c>
      <c r="S31" s="85" t="s">
        <v>190</v>
      </c>
      <c r="T31" s="85" t="s">
        <v>892</v>
      </c>
      <c r="U31" s="86" t="s">
        <v>970</v>
      </c>
      <c r="V31" s="87" t="s">
        <v>151</v>
      </c>
      <c r="W31" s="87" t="s">
        <v>151</v>
      </c>
      <c r="X31" s="87" t="s">
        <v>151</v>
      </c>
    </row>
    <row r="32" spans="1:24" ht="409.5" x14ac:dyDescent="0.35">
      <c r="A32" s="97"/>
      <c r="B32" s="119" t="s">
        <v>112</v>
      </c>
      <c r="C32" s="103"/>
      <c r="D32" s="103" t="s">
        <v>982</v>
      </c>
      <c r="E32" s="85">
        <v>4.9000000000000004</v>
      </c>
      <c r="F32" s="84" t="s">
        <v>720</v>
      </c>
      <c r="G32" s="86" t="s">
        <v>52</v>
      </c>
      <c r="H32" s="86" t="s">
        <v>983</v>
      </c>
      <c r="I32" s="145" t="s">
        <v>887</v>
      </c>
      <c r="J32" s="85" t="s">
        <v>888</v>
      </c>
      <c r="K32" s="84" t="s">
        <v>476</v>
      </c>
      <c r="L32" s="85" t="s">
        <v>981</v>
      </c>
      <c r="M32" s="86" t="s">
        <v>1739</v>
      </c>
      <c r="N32" s="119">
        <v>6</v>
      </c>
      <c r="O32" s="119" t="s">
        <v>80</v>
      </c>
      <c r="P32" s="119" t="s">
        <v>17</v>
      </c>
      <c r="Q32" s="163" t="s">
        <v>46</v>
      </c>
      <c r="R32" s="84" t="s">
        <v>1551</v>
      </c>
      <c r="S32" s="85" t="s">
        <v>984</v>
      </c>
      <c r="T32" s="85" t="s">
        <v>892</v>
      </c>
      <c r="U32" s="86" t="s">
        <v>970</v>
      </c>
      <c r="V32" s="87" t="s">
        <v>151</v>
      </c>
      <c r="W32" s="87" t="s">
        <v>151</v>
      </c>
      <c r="X32" s="87" t="s">
        <v>151</v>
      </c>
    </row>
    <row r="33" spans="1:24" ht="310.5" x14ac:dyDescent="0.35">
      <c r="A33" s="97"/>
      <c r="B33" s="119"/>
      <c r="C33" s="103"/>
      <c r="D33" s="97" t="s">
        <v>657</v>
      </c>
      <c r="E33" s="84" t="s">
        <v>1540</v>
      </c>
      <c r="F33" s="90" t="s">
        <v>1539</v>
      </c>
      <c r="G33" s="84" t="s">
        <v>52</v>
      </c>
      <c r="H33" s="86" t="s">
        <v>659</v>
      </c>
      <c r="I33" s="145" t="s">
        <v>887</v>
      </c>
      <c r="J33" s="85" t="s">
        <v>888</v>
      </c>
      <c r="K33" s="84" t="s">
        <v>476</v>
      </c>
      <c r="L33" s="94" t="s">
        <v>660</v>
      </c>
      <c r="M33" s="86" t="s">
        <v>1740</v>
      </c>
      <c r="N33" s="82">
        <v>6</v>
      </c>
      <c r="O33" s="82" t="s">
        <v>81</v>
      </c>
      <c r="P33" s="82" t="s">
        <v>17</v>
      </c>
      <c r="Q33" s="83" t="s">
        <v>46</v>
      </c>
      <c r="R33" s="84" t="s">
        <v>1551</v>
      </c>
      <c r="S33" s="85" t="s">
        <v>661</v>
      </c>
      <c r="T33" s="85" t="s">
        <v>892</v>
      </c>
      <c r="U33" s="86" t="s">
        <v>662</v>
      </c>
      <c r="V33" s="87" t="s">
        <v>151</v>
      </c>
      <c r="W33" s="85" t="s">
        <v>151</v>
      </c>
      <c r="X33" s="145" t="s">
        <v>151</v>
      </c>
    </row>
    <row r="34" spans="1:24" ht="409.5" x14ac:dyDescent="0.35">
      <c r="A34" s="102" t="s">
        <v>985</v>
      </c>
      <c r="B34" s="119" t="s">
        <v>112</v>
      </c>
      <c r="C34" s="122">
        <v>5</v>
      </c>
      <c r="D34" s="120" t="s">
        <v>986</v>
      </c>
      <c r="E34" s="101">
        <v>5.0999999999999996</v>
      </c>
      <c r="F34" s="101" t="s">
        <v>816</v>
      </c>
      <c r="G34" s="101" t="s">
        <v>53</v>
      </c>
      <c r="H34" s="101" t="s">
        <v>987</v>
      </c>
      <c r="I34" s="145" t="s">
        <v>887</v>
      </c>
      <c r="J34" s="85" t="s">
        <v>888</v>
      </c>
      <c r="K34" s="84" t="s">
        <v>988</v>
      </c>
      <c r="L34" s="101" t="s">
        <v>820</v>
      </c>
      <c r="M34" s="101" t="s">
        <v>1741</v>
      </c>
      <c r="N34" s="119">
        <v>4</v>
      </c>
      <c r="O34" s="119" t="s">
        <v>79</v>
      </c>
      <c r="P34" s="119" t="s">
        <v>20</v>
      </c>
      <c r="Q34" s="163" t="s">
        <v>46</v>
      </c>
      <c r="R34" s="85" t="s">
        <v>1551</v>
      </c>
      <c r="S34" s="101" t="s">
        <v>989</v>
      </c>
      <c r="T34" s="85" t="s">
        <v>892</v>
      </c>
      <c r="U34" s="101" t="s">
        <v>990</v>
      </c>
      <c r="V34" s="87" t="s">
        <v>151</v>
      </c>
      <c r="W34" s="87" t="s">
        <v>151</v>
      </c>
      <c r="X34" s="87" t="s">
        <v>151</v>
      </c>
    </row>
    <row r="35" spans="1:24" ht="345" x14ac:dyDescent="0.35">
      <c r="A35" s="102" t="s">
        <v>823</v>
      </c>
      <c r="B35" s="119" t="s">
        <v>22</v>
      </c>
      <c r="C35" s="122">
        <v>6</v>
      </c>
      <c r="D35" s="120" t="s">
        <v>991</v>
      </c>
      <c r="E35" s="101">
        <v>6.1</v>
      </c>
      <c r="F35" s="101" t="s">
        <v>825</v>
      </c>
      <c r="G35" s="86" t="s">
        <v>52</v>
      </c>
      <c r="H35" s="101" t="s">
        <v>992</v>
      </c>
      <c r="I35" s="145" t="s">
        <v>887</v>
      </c>
      <c r="J35" s="85" t="s">
        <v>888</v>
      </c>
      <c r="K35" s="84" t="s">
        <v>841</v>
      </c>
      <c r="L35" s="90" t="s">
        <v>993</v>
      </c>
      <c r="M35" s="101" t="s">
        <v>1742</v>
      </c>
      <c r="N35" s="119">
        <v>6</v>
      </c>
      <c r="O35" s="119" t="s">
        <v>81</v>
      </c>
      <c r="P35" s="119" t="s">
        <v>17</v>
      </c>
      <c r="Q35" s="163" t="s">
        <v>74</v>
      </c>
      <c r="R35" s="95" t="s">
        <v>1743</v>
      </c>
      <c r="S35" s="101" t="s">
        <v>828</v>
      </c>
      <c r="T35" s="85" t="s">
        <v>1890</v>
      </c>
      <c r="U35" s="101" t="s">
        <v>994</v>
      </c>
      <c r="V35" s="87">
        <v>46112</v>
      </c>
      <c r="W35" s="87" t="s">
        <v>995</v>
      </c>
      <c r="X35" s="87" t="s">
        <v>1883</v>
      </c>
    </row>
    <row r="36" spans="1:24" ht="333.5" x14ac:dyDescent="0.35">
      <c r="A36" s="119"/>
      <c r="B36" s="119"/>
      <c r="C36" s="145"/>
      <c r="D36" s="145" t="s">
        <v>996</v>
      </c>
      <c r="E36" s="126">
        <v>6.2</v>
      </c>
      <c r="F36" s="145" t="s">
        <v>825</v>
      </c>
      <c r="G36" s="86" t="s">
        <v>52</v>
      </c>
      <c r="H36" s="145" t="s">
        <v>997</v>
      </c>
      <c r="I36" s="145" t="s">
        <v>887</v>
      </c>
      <c r="J36" s="85" t="s">
        <v>888</v>
      </c>
      <c r="K36" s="118" t="s">
        <v>746</v>
      </c>
      <c r="L36" s="90" t="s">
        <v>998</v>
      </c>
      <c r="M36" s="101" t="s">
        <v>1744</v>
      </c>
      <c r="N36" s="119">
        <v>4</v>
      </c>
      <c r="O36" s="119" t="s">
        <v>81</v>
      </c>
      <c r="P36" s="119" t="s">
        <v>19</v>
      </c>
      <c r="Q36" s="163" t="s">
        <v>46</v>
      </c>
      <c r="R36" s="122" t="s">
        <v>1551</v>
      </c>
      <c r="S36" s="119" t="s">
        <v>999</v>
      </c>
      <c r="T36" s="85" t="s">
        <v>892</v>
      </c>
      <c r="U36" s="101" t="s">
        <v>1000</v>
      </c>
      <c r="V36" s="87" t="s">
        <v>151</v>
      </c>
      <c r="W36" s="87" t="s">
        <v>151</v>
      </c>
      <c r="X36" s="87" t="s">
        <v>151</v>
      </c>
    </row>
    <row r="37" spans="1:24" s="208" customFormat="1" ht="368.5" thickBot="1" x14ac:dyDescent="0.4">
      <c r="A37" s="121" t="s">
        <v>1541</v>
      </c>
      <c r="B37" s="119" t="s">
        <v>112</v>
      </c>
      <c r="C37" s="145">
        <v>7</v>
      </c>
      <c r="D37" s="145" t="s">
        <v>1542</v>
      </c>
      <c r="E37" s="145">
        <v>7.1</v>
      </c>
      <c r="F37" s="145" t="s">
        <v>549</v>
      </c>
      <c r="G37" s="101" t="s">
        <v>53</v>
      </c>
      <c r="H37" s="145" t="s">
        <v>1543</v>
      </c>
      <c r="I37" s="145" t="s">
        <v>887</v>
      </c>
      <c r="J37" s="85" t="s">
        <v>888</v>
      </c>
      <c r="K37" s="145" t="s">
        <v>1544</v>
      </c>
      <c r="L37" s="145" t="s">
        <v>1545</v>
      </c>
      <c r="M37" s="101" t="s">
        <v>1745</v>
      </c>
      <c r="N37" s="119">
        <v>4</v>
      </c>
      <c r="O37" s="119" t="s">
        <v>80</v>
      </c>
      <c r="P37" s="228" t="s">
        <v>20</v>
      </c>
      <c r="Q37" s="163" t="s">
        <v>46</v>
      </c>
      <c r="R37" s="122" t="s">
        <v>1551</v>
      </c>
      <c r="S37" s="122" t="s">
        <v>1546</v>
      </c>
      <c r="T37" s="85" t="s">
        <v>892</v>
      </c>
      <c r="U37" s="101" t="s">
        <v>1547</v>
      </c>
      <c r="V37" s="163"/>
      <c r="W37" s="163"/>
      <c r="X37" s="99"/>
    </row>
  </sheetData>
  <mergeCells count="16">
    <mergeCell ref="P10:P11"/>
    <mergeCell ref="A3:X3"/>
    <mergeCell ref="B4:I4"/>
    <mergeCell ref="K4:N4"/>
    <mergeCell ref="O4:T4"/>
    <mergeCell ref="A5:X5"/>
    <mergeCell ref="A6:A8"/>
    <mergeCell ref="B6:I8"/>
    <mergeCell ref="J6:J8"/>
    <mergeCell ref="K6:L8"/>
    <mergeCell ref="M6:N8"/>
    <mergeCell ref="O6:R6"/>
    <mergeCell ref="S6:V8"/>
    <mergeCell ref="O7:R7"/>
    <mergeCell ref="O8:R8"/>
    <mergeCell ref="A9:X9"/>
  </mergeCells>
  <conditionalFormatting sqref="P12:P37">
    <cfRule type="cellIs" dxfId="31" priority="1" operator="equal">
      <formula>"I"</formula>
    </cfRule>
    <cfRule type="cellIs" dxfId="30" priority="2" operator="equal">
      <formula>"II"</formula>
    </cfRule>
    <cfRule type="cellIs" dxfId="29" priority="3" operator="equal">
      <formula>"III"</formula>
    </cfRule>
    <cfRule type="cellIs" dxfId="28" priority="4" operator="equal">
      <formula>"IV"</formula>
    </cfRule>
  </conditionalFormatting>
  <dataValidations xWindow="743" yWindow="584" count="9">
    <dataValidation type="list" allowBlank="1" showErrorMessage="1" promptTitle="Risk control effectiveness" prompt="_x000a_" sqref="Q12:Q37" xr:uid="{5EBC940B-AC8F-4A66-9A34-C6BEBFE0EDA0}">
      <formula1>$AQ$6:$AQ$9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2:P37" xr:uid="{CE3A8957-E578-47F1-A170-68BCB52F8C9E}">
      <formula1>$AR$6:$AR$9</formula1>
    </dataValidation>
    <dataValidation type="list" allowBlank="1" showInputMessage="1" showErrorMessage="1" promptTitle="Likelihood criteria" prompt="Please use criteria attached in th Likelihood criteria tab of this workbook" sqref="O12:O37" xr:uid="{4B38CCA5-B464-4B58-8A7E-A16FF4035D75}">
      <formula1>$AP$6:$AP$10</formula1>
    </dataValidation>
    <dataValidation type="list" allowBlank="1" showInputMessage="1" showErrorMessage="1" promptTitle="Consequence criteria" prompt="Please use the criteia attached on the consequence criteria tab in this Workbook" sqref="N12:N37" xr:uid="{B97786C6-BF53-4E1D-89CE-DB8C3323EE47}">
      <formula1>$AO$6:$AO$11</formula1>
    </dataValidation>
    <dataValidation type="list" allowBlank="1" showInputMessage="1" showErrorMessage="1" sqref="B12:B37" xr:uid="{3F3A22B6-A8FD-4BC7-935D-EEC8A36BD3E5}">
      <formula1>$AM$6:$AM$7</formula1>
    </dataValidation>
    <dataValidation type="list" allowBlank="1" showInputMessage="1" showErrorMessage="1" sqref="G13:G16 G19:G23" xr:uid="{4220891E-803A-4CD2-932A-AE1B2EF25E59}">
      <formula1>$AX$9:$AX$10</formula1>
    </dataValidation>
    <dataValidation type="list" allowBlank="1" showInputMessage="1" showErrorMessage="1" promptTitle="Risk control effectiveness" prompt="F= Fully effective_x000a_P=Partially effective_x000a_I=Ineffective_x000a_Ti=Totally ineffectve_x000a_N=None_x000a_" sqref="V37:W37" xr:uid="{0353EE72-E579-49D6-B5B3-B2FF7667BF3D}">
      <formula1>$AQ$6:$AQ$9</formula1>
    </dataValidation>
    <dataValidation type="list" allowBlank="1" showInputMessage="1" showErrorMessage="1" promptTitle="Likelihood criteria" prompt="Please use criteria attached in th Likelihood criteria tab of this workbook" sqref="S36" xr:uid="{F8BC5A04-82C7-43DE-AB17-FB0115DFDBA3}">
      <formula1>$AP$6:$AP$9</formula1>
    </dataValidation>
    <dataValidation type="list" allowBlank="1" showInputMessage="1" showErrorMessage="1" sqref="G33" xr:uid="{C2A20881-C940-43F3-B8E3-AC2B2782395B}">
      <formula1>$AS$9:$AS$10</formula1>
    </dataValidation>
  </dataValidations>
  <hyperlinks>
    <hyperlink ref="A12" r:id="rId1" display="https://registers.ecoimpact.co.za/Link/externalLinks/legalregister/439_2_50552" xr:uid="{BC16B26B-5451-4723-9F6D-9E9F3DB0CF6E}"/>
    <hyperlink ref="A19" r:id="rId2" xr:uid="{3FDCFF36-373F-46D5-8D79-46441F0AA131}"/>
    <hyperlink ref="A23" r:id="rId3" xr:uid="{071D6D14-AC07-4F7D-B4F4-821050C55531}"/>
    <hyperlink ref="A24" r:id="rId4" display="https://registers.ecoimpact.co.za/Link/externalLinks/legalregister/439_2_50545" xr:uid="{935AEB1A-4C09-4750-94BC-CAFB906F1013}"/>
    <hyperlink ref="A34" r:id="rId5" xr:uid="{6C935970-A249-4147-A005-91A48BCD7B44}"/>
    <hyperlink ref="A35" r:id="rId6" xr:uid="{0F25E69F-7B00-4966-9197-2C3BB2FB3978}"/>
  </hyperlinks>
  <pageMargins left="0.7" right="0.7" top="0.75" bottom="0.75" header="0.3" footer="0.3"/>
  <pageSetup orientation="portrait" r:id="rId7"/>
  <legacy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62C7E-E7FF-47EB-8185-5F640DCEEEAF}">
  <dimension ref="A3:X48"/>
  <sheetViews>
    <sheetView topLeftCell="K1" zoomScale="70" zoomScaleNormal="70" workbookViewId="0">
      <selection activeCell="O8" sqref="O8:R8"/>
    </sheetView>
  </sheetViews>
  <sheetFormatPr defaultRowHeight="14.5" x14ac:dyDescent="0.35"/>
  <cols>
    <col min="1" max="1" width="20" customWidth="1"/>
    <col min="2" max="2" width="23.26953125" customWidth="1"/>
    <col min="4" max="4" width="18" customWidth="1"/>
    <col min="6" max="6" width="13.90625" customWidth="1"/>
    <col min="8" max="8" width="15.81640625" customWidth="1"/>
    <col min="9" max="9" width="13.26953125" customWidth="1"/>
    <col min="10" max="11" width="15.7265625" customWidth="1"/>
    <col min="12" max="12" width="18.54296875" customWidth="1"/>
    <col min="13" max="13" width="36.54296875" customWidth="1"/>
    <col min="18" max="18" width="27.453125" customWidth="1"/>
    <col min="19" max="19" width="20.26953125" customWidth="1"/>
    <col min="20" max="20" width="10.08984375" customWidth="1"/>
    <col min="21" max="21" width="24.08984375" customWidth="1"/>
    <col min="22" max="22" width="10.90625" customWidth="1"/>
    <col min="23" max="23" width="10.36328125" style="161" customWidth="1"/>
    <col min="24" max="24" width="25.7265625" customWidth="1"/>
  </cols>
  <sheetData>
    <row r="3" spans="1:24" ht="18.5" x14ac:dyDescent="0.45">
      <c r="A3" s="354" t="s">
        <v>54</v>
      </c>
      <c r="B3" s="355"/>
      <c r="C3" s="355"/>
      <c r="D3" s="355"/>
      <c r="E3" s="355"/>
      <c r="F3" s="355"/>
      <c r="G3" s="355"/>
      <c r="H3" s="355"/>
      <c r="I3" s="355"/>
      <c r="J3" s="355"/>
      <c r="K3" s="355"/>
      <c r="L3" s="355"/>
      <c r="M3" s="355"/>
      <c r="N3" s="355"/>
      <c r="O3" s="355"/>
      <c r="P3" s="355"/>
      <c r="Q3" s="355"/>
      <c r="R3" s="355"/>
      <c r="S3" s="355"/>
      <c r="T3" s="355"/>
      <c r="U3" s="355"/>
      <c r="V3" s="355"/>
      <c r="W3" s="355"/>
      <c r="X3" s="356"/>
    </row>
    <row r="4" spans="1:24" ht="23" x14ac:dyDescent="0.35">
      <c r="A4" s="168" t="s">
        <v>63</v>
      </c>
      <c r="B4" s="402" t="s">
        <v>1001</v>
      </c>
      <c r="C4" s="403"/>
      <c r="D4" s="403"/>
      <c r="E4" s="403"/>
      <c r="F4" s="403"/>
      <c r="G4" s="403"/>
      <c r="H4" s="403"/>
      <c r="I4" s="404"/>
      <c r="J4" s="168" t="s">
        <v>64</v>
      </c>
      <c r="K4" s="391" t="s">
        <v>1480</v>
      </c>
      <c r="L4" s="392"/>
      <c r="M4" s="392"/>
      <c r="N4" s="393"/>
      <c r="O4" s="405"/>
      <c r="P4" s="405"/>
      <c r="Q4" s="405"/>
      <c r="R4" s="405"/>
      <c r="S4" s="405"/>
      <c r="T4" s="405"/>
      <c r="U4" s="53" t="s">
        <v>71</v>
      </c>
      <c r="V4" s="251">
        <v>46520</v>
      </c>
      <c r="W4" s="222" t="s">
        <v>116</v>
      </c>
      <c r="X4" s="157" t="s">
        <v>115</v>
      </c>
    </row>
    <row r="5" spans="1:24" x14ac:dyDescent="0.35">
      <c r="A5" s="406"/>
      <c r="B5" s="406"/>
      <c r="C5" s="406"/>
      <c r="D5" s="406"/>
      <c r="E5" s="406"/>
      <c r="F5" s="406"/>
      <c r="G5" s="406"/>
      <c r="H5" s="406"/>
      <c r="I5" s="406"/>
      <c r="J5" s="406"/>
      <c r="K5" s="406"/>
      <c r="L5" s="406"/>
      <c r="M5" s="406"/>
      <c r="N5" s="406"/>
      <c r="O5" s="406"/>
      <c r="P5" s="406"/>
      <c r="Q5" s="406"/>
      <c r="R5" s="406"/>
      <c r="S5" s="406"/>
      <c r="T5" s="406"/>
      <c r="U5" s="406"/>
      <c r="V5" s="406"/>
      <c r="W5" s="406"/>
      <c r="X5" s="406"/>
    </row>
    <row r="6" spans="1:24" ht="24" x14ac:dyDescent="0.35">
      <c r="A6" s="407" t="s">
        <v>1</v>
      </c>
      <c r="B6" s="409">
        <v>45790</v>
      </c>
      <c r="C6" s="410"/>
      <c r="D6" s="410"/>
      <c r="E6" s="410"/>
      <c r="F6" s="410"/>
      <c r="G6" s="410"/>
      <c r="H6" s="410"/>
      <c r="I6" s="411"/>
      <c r="J6" s="395" t="s">
        <v>2</v>
      </c>
      <c r="K6" s="380" t="s">
        <v>1893</v>
      </c>
      <c r="L6" s="415"/>
      <c r="M6" s="397" t="s">
        <v>55</v>
      </c>
      <c r="N6" s="398"/>
      <c r="O6" s="401" t="s">
        <v>1003</v>
      </c>
      <c r="P6" s="401"/>
      <c r="Q6" s="401"/>
      <c r="R6" s="401"/>
      <c r="S6" s="416"/>
      <c r="T6" s="417"/>
      <c r="U6" s="417"/>
      <c r="V6" s="418"/>
      <c r="W6" s="158" t="s">
        <v>65</v>
      </c>
      <c r="X6" s="159"/>
    </row>
    <row r="7" spans="1:24" ht="24" x14ac:dyDescent="0.35">
      <c r="A7" s="408"/>
      <c r="B7" s="412"/>
      <c r="C7" s="413"/>
      <c r="D7" s="413"/>
      <c r="E7" s="413"/>
      <c r="F7" s="413"/>
      <c r="G7" s="413"/>
      <c r="H7" s="413"/>
      <c r="I7" s="414"/>
      <c r="J7" s="396"/>
      <c r="K7" s="415"/>
      <c r="L7" s="415"/>
      <c r="M7" s="399"/>
      <c r="N7" s="400"/>
      <c r="O7" s="401" t="s">
        <v>1563</v>
      </c>
      <c r="P7" s="401"/>
      <c r="Q7" s="401"/>
      <c r="R7" s="401"/>
      <c r="S7" s="419"/>
      <c r="T7" s="420"/>
      <c r="U7" s="420"/>
      <c r="V7" s="421"/>
      <c r="W7" s="158" t="s">
        <v>117</v>
      </c>
      <c r="X7" s="159">
        <v>7</v>
      </c>
    </row>
    <row r="8" spans="1:24" ht="67" customHeight="1" x14ac:dyDescent="0.35">
      <c r="A8" s="408"/>
      <c r="B8" s="412"/>
      <c r="C8" s="413"/>
      <c r="D8" s="413"/>
      <c r="E8" s="413"/>
      <c r="F8" s="413"/>
      <c r="G8" s="413"/>
      <c r="H8" s="413"/>
      <c r="I8" s="414"/>
      <c r="J8" s="396"/>
      <c r="K8" s="415"/>
      <c r="L8" s="415"/>
      <c r="M8" s="399"/>
      <c r="N8" s="400"/>
      <c r="O8" s="401" t="s">
        <v>1892</v>
      </c>
      <c r="P8" s="401"/>
      <c r="Q8" s="401"/>
      <c r="R8" s="401"/>
      <c r="S8" s="419"/>
      <c r="T8" s="420"/>
      <c r="U8" s="420"/>
      <c r="V8" s="421"/>
      <c r="W8" s="158" t="s">
        <v>118</v>
      </c>
      <c r="X8" s="160">
        <v>46507</v>
      </c>
    </row>
    <row r="9" spans="1:24" x14ac:dyDescent="0.35">
      <c r="A9" s="352" t="s">
        <v>51</v>
      </c>
      <c r="B9" s="353"/>
      <c r="C9" s="353"/>
      <c r="D9" s="353"/>
      <c r="E9" s="353"/>
      <c r="F9" s="353"/>
      <c r="G9" s="353"/>
      <c r="H9" s="353"/>
      <c r="I9" s="353"/>
      <c r="J9" s="353"/>
      <c r="K9" s="353"/>
      <c r="L9" s="353"/>
      <c r="M9" s="353"/>
      <c r="N9" s="353"/>
      <c r="O9" s="353"/>
      <c r="P9" s="353"/>
      <c r="Q9" s="353"/>
      <c r="R9" s="353"/>
      <c r="S9" s="353"/>
      <c r="T9" s="353"/>
      <c r="U9" s="353"/>
      <c r="V9" s="353"/>
      <c r="W9" s="353"/>
      <c r="X9" s="353"/>
    </row>
    <row r="10" spans="1:24" ht="20" x14ac:dyDescent="0.35">
      <c r="A10" s="269" t="s">
        <v>120</v>
      </c>
      <c r="B10" s="270" t="s">
        <v>121</v>
      </c>
      <c r="C10" s="270" t="s">
        <v>122</v>
      </c>
      <c r="D10" s="270" t="s">
        <v>130</v>
      </c>
      <c r="E10" s="270" t="s">
        <v>123</v>
      </c>
      <c r="F10" s="270" t="s">
        <v>131</v>
      </c>
      <c r="G10" s="270" t="s">
        <v>124</v>
      </c>
      <c r="H10" s="270" t="s">
        <v>126</v>
      </c>
      <c r="I10" s="270" t="s">
        <v>127</v>
      </c>
      <c r="J10" s="270" t="s">
        <v>14</v>
      </c>
      <c r="K10" s="270" t="s">
        <v>128</v>
      </c>
      <c r="L10" s="270" t="s">
        <v>129</v>
      </c>
      <c r="M10" s="270" t="s">
        <v>3</v>
      </c>
      <c r="N10" s="271" t="s">
        <v>0</v>
      </c>
      <c r="O10" s="271"/>
      <c r="P10" s="379" t="s">
        <v>4</v>
      </c>
      <c r="Q10" s="295"/>
      <c r="R10" s="296" t="s">
        <v>119</v>
      </c>
      <c r="S10" s="296" t="s">
        <v>5</v>
      </c>
      <c r="T10" s="273" t="s">
        <v>6</v>
      </c>
      <c r="U10" s="273" t="s">
        <v>7</v>
      </c>
      <c r="V10" s="273" t="s">
        <v>70</v>
      </c>
      <c r="W10" s="273" t="s">
        <v>8</v>
      </c>
      <c r="X10" s="273" t="s">
        <v>113</v>
      </c>
    </row>
    <row r="11" spans="1:24" ht="143.5" customHeight="1" x14ac:dyDescent="0.35">
      <c r="A11" s="274" t="s">
        <v>48</v>
      </c>
      <c r="B11" s="169" t="s">
        <v>125</v>
      </c>
      <c r="C11" s="65" t="s">
        <v>9</v>
      </c>
      <c r="D11" s="65" t="s">
        <v>68</v>
      </c>
      <c r="E11" s="65" t="s">
        <v>9</v>
      </c>
      <c r="F11" s="65" t="s">
        <v>66</v>
      </c>
      <c r="G11" s="65" t="s">
        <v>16</v>
      </c>
      <c r="H11" s="65" t="s">
        <v>11</v>
      </c>
      <c r="I11" s="65" t="s">
        <v>67</v>
      </c>
      <c r="J11" s="169" t="s">
        <v>10</v>
      </c>
      <c r="K11" s="65" t="s">
        <v>15</v>
      </c>
      <c r="L11" s="65" t="s">
        <v>69</v>
      </c>
      <c r="M11" s="169" t="s">
        <v>114</v>
      </c>
      <c r="N11" s="170" t="s">
        <v>18</v>
      </c>
      <c r="O11" s="275" t="s">
        <v>12</v>
      </c>
      <c r="P11" s="379"/>
      <c r="Q11" s="171" t="s">
        <v>50</v>
      </c>
      <c r="R11" s="297" t="s">
        <v>133</v>
      </c>
      <c r="S11" s="5" t="s">
        <v>49</v>
      </c>
      <c r="T11" s="172" t="s">
        <v>134</v>
      </c>
      <c r="U11" s="172" t="s">
        <v>13</v>
      </c>
      <c r="V11" s="172" t="s">
        <v>135</v>
      </c>
      <c r="W11" s="172" t="s">
        <v>136</v>
      </c>
      <c r="X11" s="172" t="s">
        <v>132</v>
      </c>
    </row>
    <row r="12" spans="1:24" s="208" customFormat="1" ht="190" x14ac:dyDescent="0.35">
      <c r="A12" s="205" t="s">
        <v>1004</v>
      </c>
      <c r="B12" s="173" t="s">
        <v>112</v>
      </c>
      <c r="C12" s="206">
        <v>1</v>
      </c>
      <c r="D12" s="181" t="s">
        <v>1005</v>
      </c>
      <c r="E12" s="206">
        <v>1.1000000000000001</v>
      </c>
      <c r="F12" s="175" t="s">
        <v>1006</v>
      </c>
      <c r="G12" s="175" t="s">
        <v>52</v>
      </c>
      <c r="H12" s="175" t="s">
        <v>1559</v>
      </c>
      <c r="I12" s="175" t="s">
        <v>1007</v>
      </c>
      <c r="J12" s="181" t="s">
        <v>733</v>
      </c>
      <c r="K12" s="175" t="s">
        <v>1008</v>
      </c>
      <c r="L12" s="181" t="s">
        <v>1009</v>
      </c>
      <c r="M12" s="181" t="s">
        <v>1843</v>
      </c>
      <c r="N12" s="207">
        <v>2</v>
      </c>
      <c r="O12" s="207">
        <v>3</v>
      </c>
      <c r="P12" s="298" t="s">
        <v>20</v>
      </c>
      <c r="Q12" s="177" t="s">
        <v>46</v>
      </c>
      <c r="R12" s="174" t="s">
        <v>1551</v>
      </c>
      <c r="S12" s="181" t="s">
        <v>1010</v>
      </c>
      <c r="T12" s="181" t="s">
        <v>1011</v>
      </c>
      <c r="U12" s="175" t="s">
        <v>1012</v>
      </c>
      <c r="V12" s="181" t="s">
        <v>151</v>
      </c>
      <c r="W12" s="181" t="s">
        <v>151</v>
      </c>
      <c r="X12" s="181" t="s">
        <v>151</v>
      </c>
    </row>
    <row r="13" spans="1:24" s="208" customFormat="1" ht="190" x14ac:dyDescent="0.35">
      <c r="A13" s="181"/>
      <c r="B13" s="173" t="s">
        <v>112</v>
      </c>
      <c r="C13" s="181"/>
      <c r="D13" s="181" t="s">
        <v>1560</v>
      </c>
      <c r="E13" s="206">
        <v>1.2</v>
      </c>
      <c r="F13" s="181" t="s">
        <v>784</v>
      </c>
      <c r="G13" s="175" t="s">
        <v>52</v>
      </c>
      <c r="H13" s="181" t="s">
        <v>1013</v>
      </c>
      <c r="I13" s="181" t="s">
        <v>1014</v>
      </c>
      <c r="J13" s="181" t="s">
        <v>733</v>
      </c>
      <c r="K13" s="181" t="s">
        <v>1015</v>
      </c>
      <c r="L13" s="181" t="s">
        <v>1016</v>
      </c>
      <c r="M13" s="181" t="s">
        <v>1746</v>
      </c>
      <c r="N13" s="181">
        <v>4</v>
      </c>
      <c r="O13" s="181">
        <v>1</v>
      </c>
      <c r="P13" s="209" t="s">
        <v>21</v>
      </c>
      <c r="Q13" s="177" t="s">
        <v>46</v>
      </c>
      <c r="R13" s="174" t="s">
        <v>1551</v>
      </c>
      <c r="S13" s="175" t="s">
        <v>190</v>
      </c>
      <c r="T13" s="181" t="s">
        <v>1011</v>
      </c>
      <c r="U13" s="175" t="s">
        <v>1012</v>
      </c>
      <c r="V13" s="181" t="s">
        <v>151</v>
      </c>
      <c r="W13" s="181" t="s">
        <v>151</v>
      </c>
      <c r="X13" s="181" t="s">
        <v>151</v>
      </c>
    </row>
    <row r="14" spans="1:24" s="208" customFormat="1" ht="190" x14ac:dyDescent="0.35">
      <c r="A14" s="181"/>
      <c r="B14" s="173" t="s">
        <v>112</v>
      </c>
      <c r="C14" s="181"/>
      <c r="D14" s="181" t="s">
        <v>1017</v>
      </c>
      <c r="E14" s="206">
        <v>1.3</v>
      </c>
      <c r="F14" s="175" t="s">
        <v>1018</v>
      </c>
      <c r="G14" s="175" t="s">
        <v>53</v>
      </c>
      <c r="H14" s="175" t="s">
        <v>1019</v>
      </c>
      <c r="I14" s="175" t="s">
        <v>1020</v>
      </c>
      <c r="J14" s="181" t="s">
        <v>733</v>
      </c>
      <c r="K14" s="175" t="s">
        <v>1008</v>
      </c>
      <c r="L14" s="181" t="s">
        <v>1021</v>
      </c>
      <c r="M14" s="181" t="s">
        <v>1747</v>
      </c>
      <c r="N14" s="207">
        <v>3</v>
      </c>
      <c r="O14" s="207">
        <v>3</v>
      </c>
      <c r="P14" s="210" t="s">
        <v>19</v>
      </c>
      <c r="Q14" s="177" t="s">
        <v>46</v>
      </c>
      <c r="R14" s="174" t="s">
        <v>1551</v>
      </c>
      <c r="S14" s="181" t="s">
        <v>1022</v>
      </c>
      <c r="T14" s="181" t="s">
        <v>1011</v>
      </c>
      <c r="U14" s="175" t="s">
        <v>1012</v>
      </c>
      <c r="V14" s="181" t="s">
        <v>151</v>
      </c>
      <c r="W14" s="181" t="s">
        <v>151</v>
      </c>
      <c r="X14" s="181" t="s">
        <v>151</v>
      </c>
    </row>
    <row r="15" spans="1:24" s="208" customFormat="1" ht="190" x14ac:dyDescent="0.35">
      <c r="A15" s="181"/>
      <c r="B15" s="173" t="s">
        <v>112</v>
      </c>
      <c r="C15" s="177"/>
      <c r="D15" s="181"/>
      <c r="E15" s="206">
        <v>1.4</v>
      </c>
      <c r="F15" s="175" t="s">
        <v>1023</v>
      </c>
      <c r="G15" s="175" t="s">
        <v>53</v>
      </c>
      <c r="H15" s="175" t="s">
        <v>1024</v>
      </c>
      <c r="I15" s="175" t="s">
        <v>1025</v>
      </c>
      <c r="J15" s="181" t="s">
        <v>733</v>
      </c>
      <c r="K15" s="175" t="s">
        <v>1008</v>
      </c>
      <c r="L15" s="181" t="s">
        <v>1026</v>
      </c>
      <c r="M15" s="181" t="s">
        <v>1748</v>
      </c>
      <c r="N15" s="207">
        <v>3</v>
      </c>
      <c r="O15" s="207">
        <v>2</v>
      </c>
      <c r="P15" s="210" t="s">
        <v>19</v>
      </c>
      <c r="Q15" s="177" t="s">
        <v>46</v>
      </c>
      <c r="R15" s="174" t="s">
        <v>1551</v>
      </c>
      <c r="S15" s="175" t="s">
        <v>1027</v>
      </c>
      <c r="T15" s="181" t="s">
        <v>1011</v>
      </c>
      <c r="U15" s="175" t="s">
        <v>1012</v>
      </c>
      <c r="V15" s="181" t="s">
        <v>151</v>
      </c>
      <c r="W15" s="181" t="s">
        <v>151</v>
      </c>
      <c r="X15" s="181" t="s">
        <v>151</v>
      </c>
    </row>
    <row r="16" spans="1:24" s="208" customFormat="1" ht="190" x14ac:dyDescent="0.35">
      <c r="A16" s="181"/>
      <c r="B16" s="173" t="s">
        <v>112</v>
      </c>
      <c r="C16" s="181"/>
      <c r="D16" s="181" t="s">
        <v>1028</v>
      </c>
      <c r="E16" s="206">
        <v>1.5</v>
      </c>
      <c r="F16" s="175" t="s">
        <v>1201</v>
      </c>
      <c r="G16" s="175" t="s">
        <v>53</v>
      </c>
      <c r="H16" s="175" t="s">
        <v>1029</v>
      </c>
      <c r="I16" s="175" t="s">
        <v>1030</v>
      </c>
      <c r="J16" s="181" t="s">
        <v>733</v>
      </c>
      <c r="K16" s="175" t="s">
        <v>1008</v>
      </c>
      <c r="L16" s="181" t="s">
        <v>1031</v>
      </c>
      <c r="M16" s="181" t="s">
        <v>1775</v>
      </c>
      <c r="N16" s="207">
        <v>3</v>
      </c>
      <c r="O16" s="207">
        <v>3</v>
      </c>
      <c r="P16" s="210" t="s">
        <v>19</v>
      </c>
      <c r="Q16" s="177" t="s">
        <v>46</v>
      </c>
      <c r="R16" s="174" t="s">
        <v>1551</v>
      </c>
      <c r="S16" s="175" t="s">
        <v>1032</v>
      </c>
      <c r="T16" s="181" t="s">
        <v>1011</v>
      </c>
      <c r="U16" s="175" t="s">
        <v>1012</v>
      </c>
      <c r="V16" s="181" t="s">
        <v>151</v>
      </c>
      <c r="W16" s="181" t="s">
        <v>151</v>
      </c>
      <c r="X16" s="181" t="s">
        <v>151</v>
      </c>
    </row>
    <row r="17" spans="1:24" s="208" customFormat="1" ht="190" x14ac:dyDescent="0.35">
      <c r="A17" s="181"/>
      <c r="B17" s="173" t="s">
        <v>112</v>
      </c>
      <c r="C17" s="181"/>
      <c r="D17" s="181" t="s">
        <v>1033</v>
      </c>
      <c r="E17" s="206">
        <v>1.6</v>
      </c>
      <c r="F17" s="175" t="s">
        <v>1034</v>
      </c>
      <c r="G17" s="175" t="s">
        <v>53</v>
      </c>
      <c r="H17" s="175" t="s">
        <v>1035</v>
      </c>
      <c r="I17" s="175" t="s">
        <v>1036</v>
      </c>
      <c r="J17" s="181" t="s">
        <v>733</v>
      </c>
      <c r="K17" s="175" t="s">
        <v>1008</v>
      </c>
      <c r="L17" s="181" t="s">
        <v>1037</v>
      </c>
      <c r="M17" s="181" t="s">
        <v>1749</v>
      </c>
      <c r="N17" s="207">
        <v>2</v>
      </c>
      <c r="O17" s="207">
        <v>3</v>
      </c>
      <c r="P17" s="298" t="s">
        <v>20</v>
      </c>
      <c r="Q17" s="177" t="s">
        <v>46</v>
      </c>
      <c r="R17" s="174" t="s">
        <v>1551</v>
      </c>
      <c r="S17" s="181" t="s">
        <v>1038</v>
      </c>
      <c r="T17" s="181" t="s">
        <v>1011</v>
      </c>
      <c r="U17" s="175" t="s">
        <v>1012</v>
      </c>
      <c r="V17" s="181" t="s">
        <v>151</v>
      </c>
      <c r="W17" s="181" t="s">
        <v>151</v>
      </c>
      <c r="X17" s="181" t="s">
        <v>151</v>
      </c>
    </row>
    <row r="18" spans="1:24" s="208" customFormat="1" ht="200" x14ac:dyDescent="0.35">
      <c r="A18" s="181"/>
      <c r="B18" s="173" t="s">
        <v>112</v>
      </c>
      <c r="C18" s="181"/>
      <c r="D18" s="181" t="s">
        <v>1039</v>
      </c>
      <c r="E18" s="206">
        <v>1.7</v>
      </c>
      <c r="F18" s="175" t="s">
        <v>1034</v>
      </c>
      <c r="G18" s="175" t="s">
        <v>53</v>
      </c>
      <c r="H18" s="175" t="s">
        <v>1040</v>
      </c>
      <c r="I18" s="175" t="s">
        <v>1041</v>
      </c>
      <c r="J18" s="181" t="s">
        <v>733</v>
      </c>
      <c r="K18" s="175" t="s">
        <v>1008</v>
      </c>
      <c r="L18" s="181" t="s">
        <v>1042</v>
      </c>
      <c r="M18" s="181" t="s">
        <v>1750</v>
      </c>
      <c r="N18" s="207">
        <v>2</v>
      </c>
      <c r="O18" s="207">
        <v>3</v>
      </c>
      <c r="P18" s="298" t="s">
        <v>20</v>
      </c>
      <c r="Q18" s="177" t="s">
        <v>46</v>
      </c>
      <c r="R18" s="174" t="s">
        <v>1551</v>
      </c>
      <c r="S18" s="181" t="s">
        <v>1043</v>
      </c>
      <c r="T18" s="181" t="s">
        <v>1011</v>
      </c>
      <c r="U18" s="175" t="s">
        <v>1862</v>
      </c>
      <c r="V18" s="181" t="s">
        <v>151</v>
      </c>
      <c r="W18" s="181" t="s">
        <v>151</v>
      </c>
      <c r="X18" s="181" t="s">
        <v>151</v>
      </c>
    </row>
    <row r="19" spans="1:24" s="208" customFormat="1" ht="210" x14ac:dyDescent="0.35">
      <c r="A19" s="180"/>
      <c r="B19" s="173" t="s">
        <v>112</v>
      </c>
      <c r="C19" s="211"/>
      <c r="D19" s="211" t="s">
        <v>1044</v>
      </c>
      <c r="E19" s="211">
        <v>1.8</v>
      </c>
      <c r="F19" s="211" t="s">
        <v>1045</v>
      </c>
      <c r="G19" s="180" t="s">
        <v>52</v>
      </c>
      <c r="H19" s="180" t="s">
        <v>1046</v>
      </c>
      <c r="I19" s="211" t="s">
        <v>1047</v>
      </c>
      <c r="J19" s="181" t="s">
        <v>733</v>
      </c>
      <c r="K19" s="211" t="s">
        <v>1048</v>
      </c>
      <c r="L19" s="206" t="s">
        <v>1049</v>
      </c>
      <c r="M19" s="206" t="s">
        <v>1751</v>
      </c>
      <c r="N19" s="181">
        <v>4</v>
      </c>
      <c r="O19" s="207">
        <v>3</v>
      </c>
      <c r="P19" s="210" t="s">
        <v>19</v>
      </c>
      <c r="Q19" s="212" t="s">
        <v>46</v>
      </c>
      <c r="R19" s="174" t="s">
        <v>1551</v>
      </c>
      <c r="S19" s="174" t="s">
        <v>1050</v>
      </c>
      <c r="T19" s="181" t="s">
        <v>1011</v>
      </c>
      <c r="U19" s="175" t="s">
        <v>1863</v>
      </c>
      <c r="V19" s="181" t="s">
        <v>151</v>
      </c>
      <c r="W19" s="181" t="s">
        <v>151</v>
      </c>
      <c r="X19" s="181" t="s">
        <v>151</v>
      </c>
    </row>
    <row r="20" spans="1:24" s="208" customFormat="1" ht="190" x14ac:dyDescent="0.35">
      <c r="A20" s="180"/>
      <c r="B20" s="176" t="s">
        <v>22</v>
      </c>
      <c r="C20" s="211"/>
      <c r="D20" s="211" t="s">
        <v>1051</v>
      </c>
      <c r="E20" s="211">
        <v>1.9</v>
      </c>
      <c r="F20" s="211" t="s">
        <v>1052</v>
      </c>
      <c r="G20" s="180" t="s">
        <v>52</v>
      </c>
      <c r="H20" s="180" t="s">
        <v>1053</v>
      </c>
      <c r="I20" s="211" t="s">
        <v>1054</v>
      </c>
      <c r="J20" s="181" t="s">
        <v>733</v>
      </c>
      <c r="K20" s="211" t="s">
        <v>476</v>
      </c>
      <c r="L20" s="206" t="s">
        <v>1055</v>
      </c>
      <c r="M20" s="206" t="s">
        <v>1752</v>
      </c>
      <c r="N20" s="181">
        <v>3</v>
      </c>
      <c r="O20" s="181">
        <v>3</v>
      </c>
      <c r="P20" s="210" t="s">
        <v>19</v>
      </c>
      <c r="Q20" s="212" t="s">
        <v>46</v>
      </c>
      <c r="R20" s="174" t="s">
        <v>1551</v>
      </c>
      <c r="S20" s="191" t="s">
        <v>1056</v>
      </c>
      <c r="T20" s="181" t="s">
        <v>145</v>
      </c>
      <c r="U20" s="175" t="s">
        <v>1012</v>
      </c>
      <c r="V20" s="181" t="s">
        <v>151</v>
      </c>
      <c r="W20" s="181" t="s">
        <v>151</v>
      </c>
      <c r="X20" s="181" t="s">
        <v>151</v>
      </c>
    </row>
    <row r="21" spans="1:24" s="208" customFormat="1" ht="200" x14ac:dyDescent="0.35">
      <c r="A21" s="177" t="s">
        <v>1057</v>
      </c>
      <c r="B21" s="178" t="s">
        <v>112</v>
      </c>
      <c r="C21" s="190"/>
      <c r="D21" s="177" t="s">
        <v>1058</v>
      </c>
      <c r="E21" s="177" t="s">
        <v>200</v>
      </c>
      <c r="F21" s="173" t="s">
        <v>1059</v>
      </c>
      <c r="G21" s="179" t="s">
        <v>52</v>
      </c>
      <c r="H21" s="175" t="s">
        <v>1060</v>
      </c>
      <c r="I21" s="180" t="s">
        <v>1061</v>
      </c>
      <c r="J21" s="179" t="s">
        <v>1062</v>
      </c>
      <c r="K21" s="173" t="s">
        <v>1063</v>
      </c>
      <c r="L21" s="179" t="s">
        <v>1064</v>
      </c>
      <c r="M21" s="181" t="s">
        <v>1753</v>
      </c>
      <c r="N21" s="213">
        <v>4</v>
      </c>
      <c r="O21" s="213" t="s">
        <v>80</v>
      </c>
      <c r="P21" s="180" t="s">
        <v>20</v>
      </c>
      <c r="Q21" s="185" t="s">
        <v>46</v>
      </c>
      <c r="R21" s="175" t="s">
        <v>1551</v>
      </c>
      <c r="S21" s="175" t="s">
        <v>1065</v>
      </c>
      <c r="T21" s="173" t="s">
        <v>1066</v>
      </c>
      <c r="U21" s="181" t="s">
        <v>1067</v>
      </c>
      <c r="V21" s="182" t="s">
        <v>151</v>
      </c>
      <c r="W21" s="183" t="s">
        <v>959</v>
      </c>
      <c r="X21" s="180" t="s">
        <v>959</v>
      </c>
    </row>
    <row r="22" spans="1:24" s="208" customFormat="1" ht="290" x14ac:dyDescent="0.35">
      <c r="A22" s="177" t="s">
        <v>1068</v>
      </c>
      <c r="B22" s="173" t="s">
        <v>112</v>
      </c>
      <c r="C22" s="178">
        <v>2</v>
      </c>
      <c r="D22" s="184" t="s">
        <v>1069</v>
      </c>
      <c r="E22" s="178">
        <v>2.1</v>
      </c>
      <c r="F22" s="181" t="s">
        <v>1070</v>
      </c>
      <c r="G22" s="179" t="s">
        <v>53</v>
      </c>
      <c r="H22" s="175" t="s">
        <v>1071</v>
      </c>
      <c r="I22" s="179" t="s">
        <v>606</v>
      </c>
      <c r="J22" s="173" t="s">
        <v>733</v>
      </c>
      <c r="K22" s="179" t="s">
        <v>920</v>
      </c>
      <c r="L22" s="173" t="s">
        <v>1072</v>
      </c>
      <c r="M22" s="175" t="s">
        <v>1754</v>
      </c>
      <c r="N22" s="213">
        <v>2</v>
      </c>
      <c r="O22" s="213" t="s">
        <v>81</v>
      </c>
      <c r="P22" s="298" t="s">
        <v>20</v>
      </c>
      <c r="Q22" s="185" t="s">
        <v>74</v>
      </c>
      <c r="R22" s="174" t="s">
        <v>1551</v>
      </c>
      <c r="S22" s="181" t="s">
        <v>1073</v>
      </c>
      <c r="T22" s="181" t="s">
        <v>1066</v>
      </c>
      <c r="U22" s="175" t="s">
        <v>1074</v>
      </c>
      <c r="V22" s="183">
        <v>45930</v>
      </c>
      <c r="W22" s="180" t="s">
        <v>995</v>
      </c>
      <c r="X22" s="180" t="s">
        <v>1883</v>
      </c>
    </row>
    <row r="23" spans="1:24" s="208" customFormat="1" ht="310" x14ac:dyDescent="0.35">
      <c r="A23" s="177"/>
      <c r="B23" s="173" t="s">
        <v>112</v>
      </c>
      <c r="C23" s="186"/>
      <c r="D23" s="184" t="s">
        <v>1075</v>
      </c>
      <c r="E23" s="178">
        <v>2.2000000000000002</v>
      </c>
      <c r="F23" s="181" t="s">
        <v>1076</v>
      </c>
      <c r="G23" s="179" t="s">
        <v>53</v>
      </c>
      <c r="H23" s="175" t="s">
        <v>1077</v>
      </c>
      <c r="I23" s="179" t="s">
        <v>1078</v>
      </c>
      <c r="J23" s="173" t="s">
        <v>733</v>
      </c>
      <c r="K23" s="179" t="s">
        <v>920</v>
      </c>
      <c r="L23" s="181" t="s">
        <v>1079</v>
      </c>
      <c r="M23" s="175" t="s">
        <v>1755</v>
      </c>
      <c r="N23" s="213">
        <v>4</v>
      </c>
      <c r="O23" s="213" t="s">
        <v>80</v>
      </c>
      <c r="P23" s="298" t="s">
        <v>20</v>
      </c>
      <c r="Q23" s="185" t="s">
        <v>74</v>
      </c>
      <c r="R23" s="174" t="s">
        <v>1080</v>
      </c>
      <c r="S23" s="181" t="s">
        <v>1081</v>
      </c>
      <c r="T23" s="181" t="s">
        <v>1066</v>
      </c>
      <c r="U23" s="175" t="s">
        <v>1082</v>
      </c>
      <c r="V23" s="183" t="s">
        <v>283</v>
      </c>
      <c r="W23" s="180" t="s">
        <v>995</v>
      </c>
      <c r="X23" s="180" t="s">
        <v>959</v>
      </c>
    </row>
    <row r="24" spans="1:24" s="208" customFormat="1" ht="330" x14ac:dyDescent="0.35">
      <c r="A24" s="177"/>
      <c r="B24" s="173" t="s">
        <v>112</v>
      </c>
      <c r="C24" s="186"/>
      <c r="D24" s="184" t="s">
        <v>1083</v>
      </c>
      <c r="E24" s="178">
        <v>2.2999999999999998</v>
      </c>
      <c r="F24" s="181" t="s">
        <v>1084</v>
      </c>
      <c r="G24" s="179" t="s">
        <v>53</v>
      </c>
      <c r="H24" s="175" t="s">
        <v>1085</v>
      </c>
      <c r="I24" s="179" t="s">
        <v>463</v>
      </c>
      <c r="J24" s="173" t="s">
        <v>733</v>
      </c>
      <c r="K24" s="179" t="s">
        <v>920</v>
      </c>
      <c r="L24" s="181" t="s">
        <v>1079</v>
      </c>
      <c r="M24" s="175" t="s">
        <v>1756</v>
      </c>
      <c r="N24" s="213">
        <v>4</v>
      </c>
      <c r="O24" s="213" t="s">
        <v>80</v>
      </c>
      <c r="P24" s="298" t="s">
        <v>20</v>
      </c>
      <c r="Q24" s="185" t="s">
        <v>74</v>
      </c>
      <c r="R24" s="174" t="s">
        <v>1551</v>
      </c>
      <c r="S24" s="181" t="s">
        <v>1086</v>
      </c>
      <c r="T24" s="181" t="s">
        <v>1066</v>
      </c>
      <c r="U24" s="175" t="s">
        <v>1087</v>
      </c>
      <c r="V24" s="183" t="s">
        <v>283</v>
      </c>
      <c r="W24" s="180" t="s">
        <v>348</v>
      </c>
      <c r="X24" s="180" t="s">
        <v>959</v>
      </c>
    </row>
    <row r="25" spans="1:24" s="208" customFormat="1" ht="160" x14ac:dyDescent="0.35">
      <c r="A25" s="177"/>
      <c r="B25" s="173" t="s">
        <v>112</v>
      </c>
      <c r="C25" s="186"/>
      <c r="D25" s="184" t="s">
        <v>1088</v>
      </c>
      <c r="E25" s="187">
        <v>2.4</v>
      </c>
      <c r="F25" s="188" t="s">
        <v>1089</v>
      </c>
      <c r="G25" s="179" t="s">
        <v>52</v>
      </c>
      <c r="H25" s="175" t="s">
        <v>1090</v>
      </c>
      <c r="I25" s="179" t="s">
        <v>1061</v>
      </c>
      <c r="J25" s="173" t="s">
        <v>733</v>
      </c>
      <c r="K25" s="179" t="s">
        <v>920</v>
      </c>
      <c r="L25" s="188" t="s">
        <v>1091</v>
      </c>
      <c r="M25" s="175" t="s">
        <v>1757</v>
      </c>
      <c r="N25" s="213">
        <v>4</v>
      </c>
      <c r="O25" s="213" t="s">
        <v>80</v>
      </c>
      <c r="P25" s="298" t="s">
        <v>20</v>
      </c>
      <c r="Q25" s="185" t="s">
        <v>46</v>
      </c>
      <c r="R25" s="174" t="s">
        <v>1551</v>
      </c>
      <c r="S25" s="173" t="s">
        <v>1092</v>
      </c>
      <c r="T25" s="173" t="s">
        <v>1066</v>
      </c>
      <c r="U25" s="175" t="s">
        <v>1093</v>
      </c>
      <c r="V25" s="183" t="s">
        <v>959</v>
      </c>
      <c r="W25" s="180" t="s">
        <v>959</v>
      </c>
      <c r="X25" s="180" t="s">
        <v>959</v>
      </c>
    </row>
    <row r="26" spans="1:24" s="208" customFormat="1" ht="180" x14ac:dyDescent="0.35">
      <c r="A26" s="177"/>
      <c r="B26" s="173" t="s">
        <v>112</v>
      </c>
      <c r="C26" s="186"/>
      <c r="D26" s="184" t="s">
        <v>1094</v>
      </c>
      <c r="E26" s="178">
        <v>2.5</v>
      </c>
      <c r="F26" s="188" t="s">
        <v>1095</v>
      </c>
      <c r="G26" s="179" t="s">
        <v>53</v>
      </c>
      <c r="H26" s="175" t="s">
        <v>1096</v>
      </c>
      <c r="I26" s="179" t="s">
        <v>1061</v>
      </c>
      <c r="J26" s="173" t="s">
        <v>733</v>
      </c>
      <c r="K26" s="179" t="s">
        <v>920</v>
      </c>
      <c r="L26" s="182" t="s">
        <v>28</v>
      </c>
      <c r="M26" s="175" t="s">
        <v>1758</v>
      </c>
      <c r="N26" s="213">
        <v>2</v>
      </c>
      <c r="O26" s="213" t="s">
        <v>80</v>
      </c>
      <c r="P26" s="209" t="s">
        <v>21</v>
      </c>
      <c r="Q26" s="185" t="s">
        <v>46</v>
      </c>
      <c r="R26" s="174" t="s">
        <v>1551</v>
      </c>
      <c r="S26" s="173" t="s">
        <v>1081</v>
      </c>
      <c r="T26" s="173" t="s">
        <v>1066</v>
      </c>
      <c r="U26" s="175" t="s">
        <v>1097</v>
      </c>
      <c r="V26" s="183" t="s">
        <v>959</v>
      </c>
      <c r="W26" s="180" t="s">
        <v>959</v>
      </c>
      <c r="X26" s="180" t="s">
        <v>959</v>
      </c>
    </row>
    <row r="27" spans="1:24" s="208" customFormat="1" ht="180" x14ac:dyDescent="0.35">
      <c r="A27" s="177"/>
      <c r="B27" s="173" t="s">
        <v>112</v>
      </c>
      <c r="C27" s="186"/>
      <c r="D27" s="177" t="s">
        <v>1098</v>
      </c>
      <c r="E27" s="178">
        <v>2.6</v>
      </c>
      <c r="F27" s="175" t="s">
        <v>1018</v>
      </c>
      <c r="G27" s="179" t="s">
        <v>53</v>
      </c>
      <c r="H27" s="175" t="s">
        <v>1099</v>
      </c>
      <c r="I27" s="175" t="s">
        <v>1020</v>
      </c>
      <c r="J27" s="173" t="s">
        <v>733</v>
      </c>
      <c r="K27" s="179" t="s">
        <v>920</v>
      </c>
      <c r="L27" s="182" t="s">
        <v>28</v>
      </c>
      <c r="M27" s="181" t="s">
        <v>1759</v>
      </c>
      <c r="N27" s="213">
        <v>2</v>
      </c>
      <c r="O27" s="213" t="s">
        <v>80</v>
      </c>
      <c r="P27" s="209" t="s">
        <v>21</v>
      </c>
      <c r="Q27" s="185" t="s">
        <v>46</v>
      </c>
      <c r="R27" s="174" t="s">
        <v>1551</v>
      </c>
      <c r="S27" s="181" t="s">
        <v>1100</v>
      </c>
      <c r="T27" s="181" t="s">
        <v>1066</v>
      </c>
      <c r="U27" s="181" t="s">
        <v>1101</v>
      </c>
      <c r="V27" s="183" t="s">
        <v>959</v>
      </c>
      <c r="W27" s="180" t="s">
        <v>959</v>
      </c>
      <c r="X27" s="180" t="s">
        <v>959</v>
      </c>
    </row>
    <row r="28" spans="1:24" s="208" customFormat="1" ht="240" x14ac:dyDescent="0.35">
      <c r="A28" s="177"/>
      <c r="B28" s="173" t="s">
        <v>112</v>
      </c>
      <c r="C28" s="198"/>
      <c r="D28" s="184" t="s">
        <v>1102</v>
      </c>
      <c r="E28" s="178">
        <v>2.7</v>
      </c>
      <c r="F28" s="188" t="s">
        <v>1103</v>
      </c>
      <c r="G28" s="179" t="s">
        <v>52</v>
      </c>
      <c r="H28" s="175" t="s">
        <v>1104</v>
      </c>
      <c r="I28" s="179" t="s">
        <v>1061</v>
      </c>
      <c r="J28" s="173" t="s">
        <v>733</v>
      </c>
      <c r="K28" s="179" t="s">
        <v>920</v>
      </c>
      <c r="L28" s="189" t="s">
        <v>1105</v>
      </c>
      <c r="M28" s="175" t="s">
        <v>1760</v>
      </c>
      <c r="N28" s="213">
        <v>3</v>
      </c>
      <c r="O28" s="213" t="s">
        <v>79</v>
      </c>
      <c r="P28" s="209" t="s">
        <v>21</v>
      </c>
      <c r="Q28" s="185" t="s">
        <v>46</v>
      </c>
      <c r="R28" s="174" t="s">
        <v>1551</v>
      </c>
      <c r="S28" s="181" t="s">
        <v>1106</v>
      </c>
      <c r="T28" s="181" t="s">
        <v>1066</v>
      </c>
      <c r="U28" s="175" t="s">
        <v>1107</v>
      </c>
      <c r="V28" s="183" t="s">
        <v>959</v>
      </c>
      <c r="W28" s="180" t="s">
        <v>959</v>
      </c>
      <c r="X28" s="180" t="s">
        <v>959</v>
      </c>
    </row>
    <row r="29" spans="1:24" s="208" customFormat="1" ht="260" x14ac:dyDescent="0.35">
      <c r="A29" s="177"/>
      <c r="B29" s="173" t="s">
        <v>112</v>
      </c>
      <c r="C29" s="198"/>
      <c r="D29" s="184" t="s">
        <v>1108</v>
      </c>
      <c r="E29" s="178">
        <v>2.8</v>
      </c>
      <c r="F29" s="188" t="s">
        <v>423</v>
      </c>
      <c r="G29" s="179" t="s">
        <v>53</v>
      </c>
      <c r="H29" s="175" t="s">
        <v>1109</v>
      </c>
      <c r="I29" s="179" t="s">
        <v>1110</v>
      </c>
      <c r="J29" s="173" t="s">
        <v>733</v>
      </c>
      <c r="K29" s="179" t="s">
        <v>920</v>
      </c>
      <c r="L29" s="188" t="s">
        <v>1111</v>
      </c>
      <c r="M29" s="175" t="s">
        <v>1761</v>
      </c>
      <c r="N29" s="213">
        <v>3</v>
      </c>
      <c r="O29" s="213" t="s">
        <v>80</v>
      </c>
      <c r="P29" s="298" t="s">
        <v>20</v>
      </c>
      <c r="Q29" s="185" t="s">
        <v>74</v>
      </c>
      <c r="R29" s="174" t="s">
        <v>1551</v>
      </c>
      <c r="S29" s="173" t="s">
        <v>1112</v>
      </c>
      <c r="T29" s="181" t="s">
        <v>1066</v>
      </c>
      <c r="U29" s="175" t="s">
        <v>1113</v>
      </c>
      <c r="V29" s="183" t="s">
        <v>283</v>
      </c>
      <c r="W29" s="180" t="s">
        <v>959</v>
      </c>
      <c r="X29" s="180" t="s">
        <v>959</v>
      </c>
    </row>
    <row r="30" spans="1:24" s="208" customFormat="1" ht="230" x14ac:dyDescent="0.35">
      <c r="A30" s="173"/>
      <c r="B30" s="173" t="s">
        <v>112</v>
      </c>
      <c r="C30" s="190"/>
      <c r="D30" s="184" t="s">
        <v>1114</v>
      </c>
      <c r="E30" s="187">
        <v>2.9</v>
      </c>
      <c r="F30" s="188" t="s">
        <v>1115</v>
      </c>
      <c r="G30" s="179" t="s">
        <v>52</v>
      </c>
      <c r="H30" s="175" t="s">
        <v>1116</v>
      </c>
      <c r="I30" s="179" t="s">
        <v>1110</v>
      </c>
      <c r="J30" s="173" t="s">
        <v>733</v>
      </c>
      <c r="K30" s="179" t="s">
        <v>920</v>
      </c>
      <c r="L30" s="188" t="s">
        <v>28</v>
      </c>
      <c r="M30" s="175" t="s">
        <v>1762</v>
      </c>
      <c r="N30" s="213">
        <v>2</v>
      </c>
      <c r="O30" s="213" t="s">
        <v>80</v>
      </c>
      <c r="P30" s="209" t="s">
        <v>21</v>
      </c>
      <c r="Q30" s="185" t="s">
        <v>46</v>
      </c>
      <c r="R30" s="174" t="s">
        <v>1551</v>
      </c>
      <c r="S30" s="173" t="s">
        <v>1050</v>
      </c>
      <c r="T30" s="181" t="s">
        <v>1066</v>
      </c>
      <c r="U30" s="175" t="s">
        <v>1117</v>
      </c>
      <c r="V30" s="183">
        <v>45382</v>
      </c>
      <c r="W30" s="185"/>
      <c r="X30" s="180"/>
    </row>
    <row r="31" spans="1:24" s="208" customFormat="1" ht="200" x14ac:dyDescent="0.35">
      <c r="A31" s="178"/>
      <c r="B31" s="173" t="s">
        <v>112</v>
      </c>
      <c r="C31" s="190"/>
      <c r="D31" s="177" t="s">
        <v>1118</v>
      </c>
      <c r="E31" s="187" t="s">
        <v>1119</v>
      </c>
      <c r="F31" s="173" t="s">
        <v>1120</v>
      </c>
      <c r="G31" s="179" t="s">
        <v>52</v>
      </c>
      <c r="H31" s="175" t="s">
        <v>1121</v>
      </c>
      <c r="I31" s="179" t="s">
        <v>1061</v>
      </c>
      <c r="J31" s="173" t="s">
        <v>733</v>
      </c>
      <c r="K31" s="179" t="s">
        <v>920</v>
      </c>
      <c r="L31" s="173" t="s">
        <v>1122</v>
      </c>
      <c r="M31" s="181" t="s">
        <v>1763</v>
      </c>
      <c r="N31" s="213">
        <v>4</v>
      </c>
      <c r="O31" s="213" t="s">
        <v>79</v>
      </c>
      <c r="P31" s="298" t="s">
        <v>20</v>
      </c>
      <c r="Q31" s="185" t="s">
        <v>46</v>
      </c>
      <c r="R31" s="174" t="s">
        <v>1551</v>
      </c>
      <c r="S31" s="173" t="s">
        <v>1123</v>
      </c>
      <c r="T31" s="173" t="s">
        <v>1066</v>
      </c>
      <c r="U31" s="189" t="s">
        <v>1124</v>
      </c>
      <c r="V31" s="183" t="s">
        <v>959</v>
      </c>
      <c r="W31" s="185"/>
      <c r="X31" s="299"/>
    </row>
    <row r="32" spans="1:24" s="208" customFormat="1" ht="230" x14ac:dyDescent="0.35">
      <c r="A32" s="178"/>
      <c r="B32" s="173" t="s">
        <v>112</v>
      </c>
      <c r="C32" s="199"/>
      <c r="D32" s="177" t="s">
        <v>1125</v>
      </c>
      <c r="E32" s="178">
        <v>2.11</v>
      </c>
      <c r="F32" s="191" t="s">
        <v>1126</v>
      </c>
      <c r="G32" s="179" t="s">
        <v>52</v>
      </c>
      <c r="H32" s="191" t="s">
        <v>1127</v>
      </c>
      <c r="I32" s="175" t="s">
        <v>1128</v>
      </c>
      <c r="J32" s="173" t="s">
        <v>733</v>
      </c>
      <c r="K32" s="179" t="s">
        <v>920</v>
      </c>
      <c r="L32" s="173" t="s">
        <v>1129</v>
      </c>
      <c r="M32" s="191" t="s">
        <v>1764</v>
      </c>
      <c r="N32" s="180">
        <v>5</v>
      </c>
      <c r="O32" s="180" t="s">
        <v>80</v>
      </c>
      <c r="P32" s="298" t="s">
        <v>20</v>
      </c>
      <c r="Q32" s="192" t="s">
        <v>46</v>
      </c>
      <c r="R32" s="174" t="s">
        <v>1551</v>
      </c>
      <c r="S32" s="173" t="s">
        <v>1130</v>
      </c>
      <c r="T32" s="173" t="s">
        <v>1066</v>
      </c>
      <c r="U32" s="189" t="s">
        <v>1131</v>
      </c>
      <c r="V32" s="183" t="s">
        <v>959</v>
      </c>
      <c r="W32" s="183" t="s">
        <v>959</v>
      </c>
      <c r="X32" s="176" t="s">
        <v>959</v>
      </c>
    </row>
    <row r="33" spans="1:24" s="208" customFormat="1" ht="230" x14ac:dyDescent="0.35">
      <c r="A33" s="178"/>
      <c r="B33" s="173" t="s">
        <v>112</v>
      </c>
      <c r="C33" s="193"/>
      <c r="D33" s="177"/>
      <c r="E33" s="178">
        <v>2.12</v>
      </c>
      <c r="F33" s="191" t="s">
        <v>1132</v>
      </c>
      <c r="G33" s="179" t="s">
        <v>53</v>
      </c>
      <c r="H33" s="191" t="s">
        <v>1133</v>
      </c>
      <c r="I33" s="175" t="s">
        <v>1128</v>
      </c>
      <c r="J33" s="173" t="s">
        <v>733</v>
      </c>
      <c r="K33" s="179" t="s">
        <v>920</v>
      </c>
      <c r="L33" s="173" t="s">
        <v>1129</v>
      </c>
      <c r="M33" s="191" t="s">
        <v>1765</v>
      </c>
      <c r="N33" s="213">
        <v>5</v>
      </c>
      <c r="O33" s="213" t="s">
        <v>80</v>
      </c>
      <c r="P33" s="298" t="s">
        <v>20</v>
      </c>
      <c r="Q33" s="185" t="s">
        <v>46</v>
      </c>
      <c r="R33" s="174" t="s">
        <v>1551</v>
      </c>
      <c r="S33" s="173" t="s">
        <v>1130</v>
      </c>
      <c r="T33" s="173" t="s">
        <v>1066</v>
      </c>
      <c r="U33" s="189" t="s">
        <v>1134</v>
      </c>
      <c r="V33" s="183" t="s">
        <v>959</v>
      </c>
      <c r="W33" s="183" t="s">
        <v>959</v>
      </c>
      <c r="X33" s="176" t="s">
        <v>959</v>
      </c>
    </row>
    <row r="34" spans="1:24" s="208" customFormat="1" ht="190" x14ac:dyDescent="0.35">
      <c r="A34" s="178"/>
      <c r="B34" s="173" t="s">
        <v>112</v>
      </c>
      <c r="C34" s="193"/>
      <c r="D34" s="184" t="s">
        <v>1135</v>
      </c>
      <c r="E34" s="187">
        <v>2.13</v>
      </c>
      <c r="F34" s="188" t="s">
        <v>1136</v>
      </c>
      <c r="G34" s="179" t="s">
        <v>52</v>
      </c>
      <c r="H34" s="175" t="s">
        <v>1137</v>
      </c>
      <c r="I34" s="179" t="s">
        <v>1128</v>
      </c>
      <c r="J34" s="173" t="s">
        <v>733</v>
      </c>
      <c r="K34" s="179" t="s">
        <v>920</v>
      </c>
      <c r="L34" s="188" t="s">
        <v>1138</v>
      </c>
      <c r="M34" s="175" t="s">
        <v>1844</v>
      </c>
      <c r="N34" s="213">
        <v>4</v>
      </c>
      <c r="O34" s="213" t="s">
        <v>80</v>
      </c>
      <c r="P34" s="298" t="s">
        <v>20</v>
      </c>
      <c r="Q34" s="185" t="s">
        <v>46</v>
      </c>
      <c r="R34" s="177" t="s">
        <v>1551</v>
      </c>
      <c r="S34" s="173" t="s">
        <v>1130</v>
      </c>
      <c r="T34" s="173" t="s">
        <v>1066</v>
      </c>
      <c r="U34" s="181" t="s">
        <v>1139</v>
      </c>
      <c r="V34" s="183" t="s">
        <v>959</v>
      </c>
      <c r="W34" s="183" t="s">
        <v>959</v>
      </c>
      <c r="X34" s="176" t="s">
        <v>959</v>
      </c>
    </row>
    <row r="35" spans="1:24" s="208" customFormat="1" ht="190" x14ac:dyDescent="0.35">
      <c r="A35" s="178"/>
      <c r="B35" s="173" t="s">
        <v>112</v>
      </c>
      <c r="C35" s="191"/>
      <c r="D35" s="194" t="s">
        <v>1140</v>
      </c>
      <c r="E35" s="195">
        <v>2.14</v>
      </c>
      <c r="F35" s="191" t="s">
        <v>1141</v>
      </c>
      <c r="G35" s="180" t="s">
        <v>52</v>
      </c>
      <c r="H35" s="191" t="s">
        <v>1142</v>
      </c>
      <c r="I35" s="179" t="s">
        <v>1128</v>
      </c>
      <c r="J35" s="173" t="s">
        <v>733</v>
      </c>
      <c r="K35" s="179" t="s">
        <v>920</v>
      </c>
      <c r="L35" s="188" t="s">
        <v>1138</v>
      </c>
      <c r="M35" s="196" t="s">
        <v>1766</v>
      </c>
      <c r="N35" s="180">
        <v>4</v>
      </c>
      <c r="O35" s="180" t="s">
        <v>80</v>
      </c>
      <c r="P35" s="298" t="s">
        <v>20</v>
      </c>
      <c r="Q35" s="192" t="s">
        <v>46</v>
      </c>
      <c r="R35" s="197" t="s">
        <v>1551</v>
      </c>
      <c r="S35" s="173" t="s">
        <v>1130</v>
      </c>
      <c r="T35" s="173" t="s">
        <v>1066</v>
      </c>
      <c r="U35" s="181" t="s">
        <v>1139</v>
      </c>
      <c r="V35" s="183" t="s">
        <v>959</v>
      </c>
      <c r="W35" s="183" t="s">
        <v>959</v>
      </c>
      <c r="X35" s="191" t="s">
        <v>959</v>
      </c>
    </row>
    <row r="36" spans="1:24" s="208" customFormat="1" ht="170" x14ac:dyDescent="0.35">
      <c r="A36" s="177" t="s">
        <v>1143</v>
      </c>
      <c r="B36" s="173" t="s">
        <v>112</v>
      </c>
      <c r="C36" s="178">
        <v>2</v>
      </c>
      <c r="D36" s="177" t="s">
        <v>1144</v>
      </c>
      <c r="E36" s="178">
        <v>2.15</v>
      </c>
      <c r="F36" s="181" t="s">
        <v>1145</v>
      </c>
      <c r="G36" s="179" t="s">
        <v>52</v>
      </c>
      <c r="H36" s="175" t="s">
        <v>1146</v>
      </c>
      <c r="I36" s="179" t="s">
        <v>1147</v>
      </c>
      <c r="J36" s="173" t="s">
        <v>733</v>
      </c>
      <c r="K36" s="179" t="s">
        <v>920</v>
      </c>
      <c r="L36" s="173" t="s">
        <v>1148</v>
      </c>
      <c r="M36" s="175" t="s">
        <v>1767</v>
      </c>
      <c r="N36" s="213">
        <v>4</v>
      </c>
      <c r="O36" s="213" t="s">
        <v>79</v>
      </c>
      <c r="P36" s="209" t="s">
        <v>21</v>
      </c>
      <c r="Q36" s="185" t="s">
        <v>46</v>
      </c>
      <c r="R36" s="174" t="s">
        <v>1551</v>
      </c>
      <c r="S36" s="173" t="s">
        <v>1149</v>
      </c>
      <c r="T36" s="173" t="s">
        <v>1066</v>
      </c>
      <c r="U36" s="189" t="s">
        <v>1150</v>
      </c>
      <c r="V36" s="183" t="s">
        <v>959</v>
      </c>
      <c r="W36" s="180" t="s">
        <v>959</v>
      </c>
      <c r="X36" s="180" t="s">
        <v>959</v>
      </c>
    </row>
    <row r="37" spans="1:24" s="208" customFormat="1" ht="180" x14ac:dyDescent="0.35">
      <c r="A37" s="214"/>
      <c r="B37" s="173" t="s">
        <v>112</v>
      </c>
      <c r="C37" s="190"/>
      <c r="D37" s="184" t="s">
        <v>1151</v>
      </c>
      <c r="E37" s="187">
        <v>2.16</v>
      </c>
      <c r="F37" s="188" t="s">
        <v>1152</v>
      </c>
      <c r="G37" s="179" t="s">
        <v>52</v>
      </c>
      <c r="H37" s="175" t="s">
        <v>1153</v>
      </c>
      <c r="I37" s="179" t="s">
        <v>1154</v>
      </c>
      <c r="J37" s="173" t="s">
        <v>733</v>
      </c>
      <c r="K37" s="179" t="s">
        <v>920</v>
      </c>
      <c r="L37" s="188" t="s">
        <v>1155</v>
      </c>
      <c r="M37" s="175" t="s">
        <v>1768</v>
      </c>
      <c r="N37" s="213">
        <v>4</v>
      </c>
      <c r="O37" s="213" t="s">
        <v>80</v>
      </c>
      <c r="P37" s="298" t="s">
        <v>20</v>
      </c>
      <c r="Q37" s="185" t="s">
        <v>46</v>
      </c>
      <c r="R37" s="174" t="s">
        <v>1551</v>
      </c>
      <c r="S37" s="173" t="s">
        <v>1156</v>
      </c>
      <c r="T37" s="173" t="s">
        <v>1066</v>
      </c>
      <c r="U37" s="189" t="s">
        <v>1157</v>
      </c>
      <c r="V37" s="183" t="s">
        <v>959</v>
      </c>
      <c r="W37" s="180" t="s">
        <v>959</v>
      </c>
      <c r="X37" s="180" t="s">
        <v>959</v>
      </c>
    </row>
    <row r="38" spans="1:24" s="208" customFormat="1" ht="180" x14ac:dyDescent="0.35">
      <c r="A38" s="214"/>
      <c r="B38" s="173" t="s">
        <v>112</v>
      </c>
      <c r="C38" s="198"/>
      <c r="D38" s="184" t="s">
        <v>1158</v>
      </c>
      <c r="E38" s="187">
        <v>2.17</v>
      </c>
      <c r="F38" s="188" t="s">
        <v>1159</v>
      </c>
      <c r="G38" s="179" t="s">
        <v>53</v>
      </c>
      <c r="H38" s="175" t="s">
        <v>1160</v>
      </c>
      <c r="I38" s="179" t="s">
        <v>1161</v>
      </c>
      <c r="J38" s="173" t="s">
        <v>733</v>
      </c>
      <c r="K38" s="179" t="s">
        <v>920</v>
      </c>
      <c r="L38" s="188" t="s">
        <v>1162</v>
      </c>
      <c r="M38" s="175" t="s">
        <v>1845</v>
      </c>
      <c r="N38" s="213">
        <v>3</v>
      </c>
      <c r="O38" s="213" t="s">
        <v>80</v>
      </c>
      <c r="P38" s="298" t="s">
        <v>20</v>
      </c>
      <c r="Q38" s="185" t="s">
        <v>46</v>
      </c>
      <c r="R38" s="174" t="s">
        <v>1551</v>
      </c>
      <c r="S38" s="181" t="s">
        <v>1163</v>
      </c>
      <c r="T38" s="173" t="s">
        <v>1066</v>
      </c>
      <c r="U38" s="189" t="s">
        <v>1157</v>
      </c>
      <c r="V38" s="183" t="s">
        <v>959</v>
      </c>
      <c r="W38" s="180" t="s">
        <v>959</v>
      </c>
      <c r="X38" s="180" t="s">
        <v>959</v>
      </c>
    </row>
    <row r="39" spans="1:24" s="208" customFormat="1" ht="240" x14ac:dyDescent="0.35">
      <c r="A39" s="198" t="s">
        <v>1164</v>
      </c>
      <c r="B39" s="173" t="s">
        <v>112</v>
      </c>
      <c r="C39" s="199">
        <v>3</v>
      </c>
      <c r="D39" s="194" t="s">
        <v>1165</v>
      </c>
      <c r="E39" s="199">
        <v>3.1</v>
      </c>
      <c r="F39" s="200" t="s">
        <v>1166</v>
      </c>
      <c r="G39" s="201" t="s">
        <v>52</v>
      </c>
      <c r="H39" s="175" t="s">
        <v>1167</v>
      </c>
      <c r="I39" s="175" t="s">
        <v>1168</v>
      </c>
      <c r="J39" s="173" t="s">
        <v>733</v>
      </c>
      <c r="K39" s="201" t="s">
        <v>920</v>
      </c>
      <c r="L39" s="200" t="s">
        <v>1169</v>
      </c>
      <c r="M39" s="191" t="s">
        <v>1769</v>
      </c>
      <c r="N39" s="213">
        <v>2</v>
      </c>
      <c r="O39" s="213" t="s">
        <v>79</v>
      </c>
      <c r="P39" s="209" t="s">
        <v>21</v>
      </c>
      <c r="Q39" s="185" t="s">
        <v>46</v>
      </c>
      <c r="R39" s="174" t="s">
        <v>1561</v>
      </c>
      <c r="S39" s="189" t="s">
        <v>1170</v>
      </c>
      <c r="T39" s="201" t="s">
        <v>1171</v>
      </c>
      <c r="U39" s="186" t="s">
        <v>1172</v>
      </c>
      <c r="V39" s="183" t="s">
        <v>959</v>
      </c>
      <c r="W39" s="180" t="s">
        <v>959</v>
      </c>
      <c r="X39" s="180" t="s">
        <v>959</v>
      </c>
    </row>
    <row r="40" spans="1:24" s="208" customFormat="1" ht="240" x14ac:dyDescent="0.35">
      <c r="A40" s="194" t="s">
        <v>1864</v>
      </c>
      <c r="B40" s="173" t="s">
        <v>112</v>
      </c>
      <c r="C40" s="199">
        <v>4</v>
      </c>
      <c r="D40" s="198" t="s">
        <v>1174</v>
      </c>
      <c r="E40" s="199">
        <v>4.0999999999999996</v>
      </c>
      <c r="F40" s="200" t="s">
        <v>1175</v>
      </c>
      <c r="G40" s="179" t="s">
        <v>52</v>
      </c>
      <c r="H40" s="175" t="s">
        <v>1176</v>
      </c>
      <c r="I40" s="175" t="s">
        <v>1128</v>
      </c>
      <c r="J40" s="173" t="s">
        <v>733</v>
      </c>
      <c r="K40" s="201" t="s">
        <v>1177</v>
      </c>
      <c r="L40" s="191" t="s">
        <v>1178</v>
      </c>
      <c r="M40" s="191" t="s">
        <v>1770</v>
      </c>
      <c r="N40" s="213">
        <v>4</v>
      </c>
      <c r="O40" s="213" t="s">
        <v>79</v>
      </c>
      <c r="P40" s="298" t="s">
        <v>20</v>
      </c>
      <c r="Q40" s="185" t="s">
        <v>46</v>
      </c>
      <c r="R40" s="174" t="s">
        <v>1551</v>
      </c>
      <c r="S40" s="206" t="s">
        <v>1130</v>
      </c>
      <c r="T40" s="173" t="s">
        <v>1066</v>
      </c>
      <c r="U40" s="186" t="s">
        <v>1172</v>
      </c>
      <c r="V40" s="183" t="s">
        <v>959</v>
      </c>
      <c r="W40" s="180" t="s">
        <v>959</v>
      </c>
      <c r="X40" s="180" t="s">
        <v>959</v>
      </c>
    </row>
    <row r="41" spans="1:24" s="208" customFormat="1" ht="230" x14ac:dyDescent="0.35">
      <c r="A41" s="194" t="s">
        <v>1179</v>
      </c>
      <c r="B41" s="173" t="s">
        <v>112</v>
      </c>
      <c r="C41" s="195">
        <v>5</v>
      </c>
      <c r="D41" s="194" t="s">
        <v>1180</v>
      </c>
      <c r="E41" s="195">
        <v>5.0999999999999996</v>
      </c>
      <c r="F41" s="191" t="s">
        <v>1181</v>
      </c>
      <c r="G41" s="179" t="s">
        <v>52</v>
      </c>
      <c r="H41" s="175" t="s">
        <v>1182</v>
      </c>
      <c r="I41" s="175" t="s">
        <v>1128</v>
      </c>
      <c r="J41" s="173" t="s">
        <v>733</v>
      </c>
      <c r="K41" s="176" t="s">
        <v>1177</v>
      </c>
      <c r="L41" s="191" t="s">
        <v>1183</v>
      </c>
      <c r="M41" s="191" t="s">
        <v>1771</v>
      </c>
      <c r="N41" s="213">
        <v>3</v>
      </c>
      <c r="O41" s="213" t="s">
        <v>81</v>
      </c>
      <c r="P41" s="210" t="s">
        <v>19</v>
      </c>
      <c r="Q41" s="185" t="s">
        <v>74</v>
      </c>
      <c r="R41" s="174" t="s">
        <v>1551</v>
      </c>
      <c r="S41" s="206" t="s">
        <v>1112</v>
      </c>
      <c r="T41" s="173" t="s">
        <v>1184</v>
      </c>
      <c r="U41" s="186" t="s">
        <v>1185</v>
      </c>
      <c r="V41" s="183" t="s">
        <v>995</v>
      </c>
      <c r="W41" s="180" t="s">
        <v>959</v>
      </c>
      <c r="X41" s="180" t="s">
        <v>959</v>
      </c>
    </row>
    <row r="42" spans="1:24" s="208" customFormat="1" ht="230" x14ac:dyDescent="0.35">
      <c r="A42" s="194"/>
      <c r="B42" s="173" t="s">
        <v>112</v>
      </c>
      <c r="C42" s="195"/>
      <c r="D42" s="194" t="s">
        <v>1186</v>
      </c>
      <c r="E42" s="195">
        <v>5.2</v>
      </c>
      <c r="F42" s="191" t="s">
        <v>1187</v>
      </c>
      <c r="G42" s="179" t="s">
        <v>52</v>
      </c>
      <c r="H42" s="175" t="s">
        <v>1188</v>
      </c>
      <c r="I42" s="175" t="s">
        <v>1128</v>
      </c>
      <c r="J42" s="173" t="s">
        <v>733</v>
      </c>
      <c r="K42" s="176" t="s">
        <v>1177</v>
      </c>
      <c r="L42" s="191" t="s">
        <v>1189</v>
      </c>
      <c r="M42" s="191" t="s">
        <v>1772</v>
      </c>
      <c r="N42" s="213">
        <v>3</v>
      </c>
      <c r="O42" s="213" t="s">
        <v>81</v>
      </c>
      <c r="P42" s="210" t="s">
        <v>19</v>
      </c>
      <c r="Q42" s="185" t="s">
        <v>74</v>
      </c>
      <c r="R42" s="174" t="s">
        <v>1190</v>
      </c>
      <c r="S42" s="206" t="s">
        <v>1191</v>
      </c>
      <c r="T42" s="173" t="s">
        <v>1184</v>
      </c>
      <c r="U42" s="186" t="s">
        <v>1185</v>
      </c>
      <c r="V42" s="183" t="s">
        <v>995</v>
      </c>
      <c r="W42" s="180" t="s">
        <v>959</v>
      </c>
      <c r="X42" s="180" t="s">
        <v>959</v>
      </c>
    </row>
    <row r="43" spans="1:24" s="208" customFormat="1" ht="230" x14ac:dyDescent="0.35">
      <c r="A43" s="194" t="s">
        <v>1192</v>
      </c>
      <c r="B43" s="173" t="s">
        <v>112</v>
      </c>
      <c r="C43" s="195">
        <v>6</v>
      </c>
      <c r="D43" s="194" t="s">
        <v>1193</v>
      </c>
      <c r="E43" s="195">
        <v>6.1</v>
      </c>
      <c r="F43" s="191" t="s">
        <v>1141</v>
      </c>
      <c r="G43" s="179" t="s">
        <v>52</v>
      </c>
      <c r="H43" s="175" t="s">
        <v>1194</v>
      </c>
      <c r="I43" s="175" t="s">
        <v>1195</v>
      </c>
      <c r="J43" s="173" t="s">
        <v>733</v>
      </c>
      <c r="K43" s="176" t="s">
        <v>1177</v>
      </c>
      <c r="L43" s="191" t="s">
        <v>1196</v>
      </c>
      <c r="M43" s="191" t="s">
        <v>1773</v>
      </c>
      <c r="N43" s="213">
        <v>4</v>
      </c>
      <c r="O43" s="213" t="s">
        <v>80</v>
      </c>
      <c r="P43" s="298" t="s">
        <v>20</v>
      </c>
      <c r="Q43" s="185" t="s">
        <v>74</v>
      </c>
      <c r="R43" s="174" t="s">
        <v>1197</v>
      </c>
      <c r="S43" s="206" t="s">
        <v>1130</v>
      </c>
      <c r="T43" s="173" t="s">
        <v>1184</v>
      </c>
      <c r="U43" s="186" t="s">
        <v>1185</v>
      </c>
      <c r="V43" s="183">
        <v>46112</v>
      </c>
      <c r="W43" s="180" t="s">
        <v>1891</v>
      </c>
      <c r="X43" s="180" t="s">
        <v>1883</v>
      </c>
    </row>
    <row r="44" spans="1:24" s="208" customFormat="1" ht="248.5" customHeight="1" x14ac:dyDescent="0.35">
      <c r="A44" s="194"/>
      <c r="B44" s="173" t="s">
        <v>112</v>
      </c>
      <c r="C44" s="195"/>
      <c r="D44" s="194" t="s">
        <v>1198</v>
      </c>
      <c r="E44" s="195">
        <v>6.2</v>
      </c>
      <c r="F44" s="191" t="s">
        <v>1187</v>
      </c>
      <c r="G44" s="179" t="s">
        <v>52</v>
      </c>
      <c r="H44" s="175" t="s">
        <v>1199</v>
      </c>
      <c r="I44" s="175" t="s">
        <v>1195</v>
      </c>
      <c r="J44" s="173" t="s">
        <v>733</v>
      </c>
      <c r="K44" s="176" t="s">
        <v>1177</v>
      </c>
      <c r="L44" s="191" t="s">
        <v>1189</v>
      </c>
      <c r="M44" s="191" t="s">
        <v>1774</v>
      </c>
      <c r="N44" s="213">
        <v>1</v>
      </c>
      <c r="O44" s="213" t="s">
        <v>80</v>
      </c>
      <c r="P44" s="209" t="s">
        <v>21</v>
      </c>
      <c r="Q44" s="185" t="s">
        <v>74</v>
      </c>
      <c r="R44" s="174" t="s">
        <v>1551</v>
      </c>
      <c r="S44" s="206" t="s">
        <v>1130</v>
      </c>
      <c r="T44" s="173" t="s">
        <v>1184</v>
      </c>
      <c r="U44" s="186" t="s">
        <v>1185</v>
      </c>
      <c r="V44" s="183" t="s">
        <v>995</v>
      </c>
      <c r="W44" s="180" t="s">
        <v>959</v>
      </c>
      <c r="X44" s="180" t="s">
        <v>959</v>
      </c>
    </row>
    <row r="45" spans="1:24" ht="183.5" customHeight="1" x14ac:dyDescent="0.35">
      <c r="A45" s="194" t="s">
        <v>1865</v>
      </c>
      <c r="B45" s="173" t="s">
        <v>112</v>
      </c>
      <c r="C45" s="195">
        <v>7</v>
      </c>
      <c r="D45" s="191" t="s">
        <v>1866</v>
      </c>
      <c r="E45" s="195">
        <v>7.1</v>
      </c>
      <c r="F45" s="191" t="s">
        <v>1867</v>
      </c>
      <c r="G45" s="179" t="s">
        <v>52</v>
      </c>
      <c r="H45" s="175" t="s">
        <v>1868</v>
      </c>
      <c r="I45" s="449" t="s">
        <v>1869</v>
      </c>
      <c r="J45" s="173" t="s">
        <v>733</v>
      </c>
      <c r="K45" s="176" t="s">
        <v>476</v>
      </c>
      <c r="L45" s="191" t="s">
        <v>1870</v>
      </c>
      <c r="M45" s="191" t="s">
        <v>1871</v>
      </c>
      <c r="N45" s="450">
        <v>5</v>
      </c>
      <c r="O45" s="450" t="s">
        <v>81</v>
      </c>
      <c r="P45" s="448" t="s">
        <v>19</v>
      </c>
      <c r="Q45" s="449" t="s">
        <v>74</v>
      </c>
      <c r="R45" s="299" t="s">
        <v>1872</v>
      </c>
      <c r="S45" s="299" t="s">
        <v>1873</v>
      </c>
      <c r="T45" s="299" t="s">
        <v>1874</v>
      </c>
      <c r="U45" s="451" t="s">
        <v>1875</v>
      </c>
      <c r="V45" s="183" t="s">
        <v>151</v>
      </c>
      <c r="W45" s="299" t="s">
        <v>151</v>
      </c>
      <c r="X45" s="180" t="s">
        <v>151</v>
      </c>
    </row>
    <row r="48" spans="1:24" x14ac:dyDescent="0.35">
      <c r="U48" s="208"/>
    </row>
  </sheetData>
  <mergeCells count="16">
    <mergeCell ref="P10:P11"/>
    <mergeCell ref="A3:X3"/>
    <mergeCell ref="B4:I4"/>
    <mergeCell ref="K4:N4"/>
    <mergeCell ref="O4:T4"/>
    <mergeCell ref="A5:X5"/>
    <mergeCell ref="A6:A8"/>
    <mergeCell ref="B6:I8"/>
    <mergeCell ref="J6:J8"/>
    <mergeCell ref="K6:L8"/>
    <mergeCell ref="M6:N8"/>
    <mergeCell ref="O6:R6"/>
    <mergeCell ref="S6:V8"/>
    <mergeCell ref="O7:R7"/>
    <mergeCell ref="O8:R8"/>
    <mergeCell ref="A9:X9"/>
  </mergeCells>
  <conditionalFormatting sqref="P21">
    <cfRule type="cellIs" dxfId="27" priority="1" operator="equal">
      <formula>"I"</formula>
    </cfRule>
    <cfRule type="cellIs" dxfId="26" priority="2" operator="equal">
      <formula>"II"</formula>
    </cfRule>
    <cfRule type="cellIs" dxfId="25" priority="3" operator="equal">
      <formula>"III"</formula>
    </cfRule>
    <cfRule type="cellIs" dxfId="24" priority="4" operator="equal">
      <formula>"IV"</formula>
    </cfRule>
  </conditionalFormatting>
  <dataValidations count="10">
    <dataValidation type="list" allowBlank="1" showErrorMessage="1" promptTitle="Risk control effectiveness" prompt="_x000a_" sqref="Q12:Q21" xr:uid="{D0D2376D-4E94-42D4-9844-06005C78C98D}">
      <formula1>$AP$6:$AP$9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2:P44" xr:uid="{18E9C76E-BB6B-4BBC-99BF-DC401EE5FDB6}">
      <formula1>$AQ$6:$AQ$9</formula1>
    </dataValidation>
    <dataValidation type="list" allowBlank="1" showInputMessage="1" showErrorMessage="1" promptTitle="Likelihood criteria" prompt="Please use criteria attached in th Likelihood criteria tab of this workbook" sqref="O12:O21" xr:uid="{37FC468F-D66A-466E-AFA5-4BD5932EB40E}">
      <formula1>$AO$6:$AO$10</formula1>
    </dataValidation>
    <dataValidation type="list" allowBlank="1" showInputMessage="1" showErrorMessage="1" promptTitle="Consequence criteria" prompt="Please use the criteia attached on the consequence criteria tab in this Workbook" sqref="N12:N21" xr:uid="{38CFA518-0702-4C19-AA6E-4940D9F257A4}">
      <formula1>$AN$6:$AN$11</formula1>
    </dataValidation>
    <dataValidation type="list" allowBlank="1" showInputMessage="1" showErrorMessage="1" promptTitle="Risk type" prompt="Select the risk catergory whether the risk has Safety or Health effects " sqref="G12:G20" xr:uid="{6A17AD2B-D35D-4301-A3FA-DD5B23AE99E9}">
      <formula1>$AM$6:$AM$7</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T12:T20" xr:uid="{E52123B9-1FC2-4DC5-A3E0-5E4E95DA4283}">
      <formula1>$AQ$6:$AQ$8</formula1>
    </dataValidation>
    <dataValidation type="list" allowBlank="1" showInputMessage="1" showErrorMessage="1" promptTitle="Likelihood criteria" prompt="Please use criteria attached in th Likelihood criteria tab of this workbook" sqref="S14 S12 S17:S18 S20" xr:uid="{073687AB-F510-4C4A-9560-0FF1389D0419}">
      <formula1>$AO$6:$AO$9</formula1>
    </dataValidation>
    <dataValidation type="list" allowBlank="1" showInputMessage="1" showErrorMessage="1" sqref="B12:B20 B22:B44" xr:uid="{91B7B2EB-42EA-4ADC-9C6F-898C2A05B5DD}">
      <formula1>$AL$6:$AL$7</formula1>
    </dataValidation>
    <dataValidation type="list" allowBlank="1" showInputMessage="1" showErrorMessage="1" sqref="G22:G30" xr:uid="{CAE5E041-CF8C-4BEF-9628-E3865268B44C}">
      <formula1>#REF!</formula1>
    </dataValidation>
    <dataValidation type="list" allowBlank="1" showInputMessage="1" showErrorMessage="1" promptTitle="Risk control effectiveness" prompt="F= Fully effective_x000a_P=Partially effective_x000a_I=Ineffective_x000a_Ti=Totally ineffectve_x000a_N=None_x000a_" sqref="W30:W31" xr:uid="{F2040096-5315-4858-B2E7-AC446849F9EC}">
      <formula1>#REF!</formula1>
    </dataValidation>
  </dataValidations>
  <hyperlinks>
    <hyperlink ref="A12" r:id="rId1" xr:uid="{E85906CB-64A5-42F7-97A2-D4CF98D62CE8}"/>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516ED-4666-479F-ADA0-E82DDB607A4D}">
  <dimension ref="A1:P301"/>
  <sheetViews>
    <sheetView topLeftCell="A11" zoomScale="70" zoomScaleNormal="70" workbookViewId="0">
      <pane xSplit="5" ySplit="1" topLeftCell="F301" activePane="bottomRight" state="frozen"/>
      <selection activeCell="A11" sqref="A11"/>
      <selection pane="topRight" activeCell="F11" sqref="F11"/>
      <selection pane="bottomLeft" activeCell="A12" sqref="A12"/>
      <selection pane="bottomRight" activeCell="C301" sqref="C301"/>
    </sheetView>
  </sheetViews>
  <sheetFormatPr defaultRowHeight="14.5" x14ac:dyDescent="0.35"/>
  <cols>
    <col min="1" max="1" width="29.7265625" customWidth="1"/>
    <col min="2" max="2" width="32" customWidth="1"/>
    <col min="3" max="3" width="32.54296875" customWidth="1"/>
    <col min="4" max="4" width="9.36328125" customWidth="1"/>
    <col min="5" max="5" width="26" style="2" customWidth="1"/>
    <col min="6" max="6" width="41" style="2" customWidth="1"/>
    <col min="7" max="7" width="9.26953125" customWidth="1"/>
    <col min="8" max="8" width="8.26953125" customWidth="1"/>
    <col min="9" max="9" width="8.81640625" customWidth="1"/>
    <col min="10" max="10" width="12.453125" customWidth="1"/>
    <col min="11" max="11" width="21.7265625" customWidth="1"/>
    <col min="12" max="12" width="29.54296875" customWidth="1"/>
    <col min="13" max="13" width="15" customWidth="1"/>
    <col min="31" max="31" width="17.1796875" customWidth="1"/>
  </cols>
  <sheetData>
    <row r="1" spans="1:16" ht="15.75" customHeight="1" x14ac:dyDescent="0.35"/>
    <row r="2" spans="1:16" ht="15.75" customHeight="1" x14ac:dyDescent="0.35"/>
    <row r="3" spans="1:16" ht="18.5" x14ac:dyDescent="0.45">
      <c r="A3" s="354" t="s">
        <v>54</v>
      </c>
      <c r="B3" s="355"/>
      <c r="C3" s="355"/>
      <c r="D3" s="355"/>
      <c r="E3" s="355"/>
      <c r="F3" s="355"/>
      <c r="G3" s="355"/>
      <c r="H3" s="355"/>
      <c r="I3" s="355"/>
      <c r="J3" s="355"/>
      <c r="K3" s="355"/>
      <c r="L3" s="355"/>
    </row>
    <row r="4" spans="1:16" ht="63.75" customHeight="1" x14ac:dyDescent="0.35">
      <c r="A4" s="52" t="s">
        <v>63</v>
      </c>
      <c r="B4" s="377"/>
      <c r="C4" s="377"/>
      <c r="D4" s="377"/>
      <c r="E4" s="372"/>
      <c r="F4" s="372"/>
      <c r="G4" s="373"/>
      <c r="H4" s="374"/>
      <c r="I4" s="374"/>
      <c r="J4" s="374"/>
      <c r="K4" s="374"/>
      <c r="L4" s="53" t="s">
        <v>1849</v>
      </c>
      <c r="N4" s="2"/>
      <c r="O4" s="2"/>
      <c r="P4" s="2"/>
    </row>
    <row r="5" spans="1:16" ht="9.75" customHeight="1" x14ac:dyDescent="0.35">
      <c r="A5" s="375"/>
      <c r="B5" s="375"/>
      <c r="C5" s="375"/>
      <c r="D5" s="375"/>
      <c r="E5" s="375"/>
      <c r="F5" s="375"/>
      <c r="G5" s="375"/>
      <c r="H5" s="375"/>
      <c r="I5" s="375"/>
      <c r="J5" s="375"/>
      <c r="K5" s="375"/>
      <c r="L5" s="375"/>
      <c r="N5" s="2"/>
      <c r="O5" s="2"/>
      <c r="P5" s="2"/>
    </row>
    <row r="6" spans="1:16" ht="30" customHeight="1" x14ac:dyDescent="0.35">
      <c r="A6" s="363" t="s">
        <v>1</v>
      </c>
      <c r="B6" s="422">
        <v>45174</v>
      </c>
      <c r="C6" s="366"/>
      <c r="D6" s="366"/>
      <c r="E6" s="380"/>
      <c r="F6" s="357" t="s">
        <v>55</v>
      </c>
      <c r="G6" s="358"/>
      <c r="H6" s="381" t="s">
        <v>1003</v>
      </c>
      <c r="I6" s="381"/>
      <c r="J6" s="381"/>
      <c r="K6" s="347"/>
      <c r="L6" s="347"/>
      <c r="N6" s="2"/>
      <c r="O6" s="2"/>
      <c r="P6" s="2"/>
    </row>
    <row r="7" spans="1:16" ht="30.75" customHeight="1" x14ac:dyDescent="0.35">
      <c r="A7" s="364"/>
      <c r="B7" s="369"/>
      <c r="C7" s="369"/>
      <c r="D7" s="369"/>
      <c r="E7" s="380"/>
      <c r="F7" s="359"/>
      <c r="G7" s="360"/>
      <c r="H7" s="381" t="s">
        <v>1563</v>
      </c>
      <c r="I7" s="381"/>
      <c r="J7" s="381"/>
      <c r="K7" s="350"/>
      <c r="L7" s="350"/>
      <c r="N7" s="2"/>
      <c r="O7" s="2"/>
      <c r="P7" s="2"/>
    </row>
    <row r="8" spans="1:16" ht="60" customHeight="1" x14ac:dyDescent="0.35">
      <c r="A8" s="364"/>
      <c r="B8" s="369"/>
      <c r="C8" s="369"/>
      <c r="D8" s="369"/>
      <c r="E8" s="380"/>
      <c r="F8" s="359"/>
      <c r="G8" s="360"/>
      <c r="H8" s="381" t="s">
        <v>1562</v>
      </c>
      <c r="I8" s="381"/>
      <c r="J8" s="381"/>
      <c r="K8" s="350"/>
      <c r="L8" s="350"/>
      <c r="N8" s="2"/>
      <c r="O8" s="2"/>
      <c r="P8" s="2"/>
    </row>
    <row r="9" spans="1:16" ht="15.75" customHeight="1" x14ac:dyDescent="0.35">
      <c r="A9" s="352" t="s">
        <v>51</v>
      </c>
      <c r="B9" s="353"/>
      <c r="C9" s="353"/>
      <c r="D9" s="353"/>
      <c r="E9" s="353"/>
      <c r="F9" s="353"/>
      <c r="G9" s="353"/>
      <c r="H9" s="353"/>
      <c r="I9" s="353"/>
      <c r="J9" s="353"/>
      <c r="K9" s="353"/>
      <c r="L9" s="353"/>
      <c r="N9" s="2"/>
      <c r="O9" s="2"/>
      <c r="P9" s="2"/>
    </row>
    <row r="10" spans="1:16" ht="36.5" customHeight="1" x14ac:dyDescent="0.35">
      <c r="A10" s="269" t="s">
        <v>120</v>
      </c>
      <c r="B10" s="270" t="s">
        <v>130</v>
      </c>
      <c r="C10" s="270" t="s">
        <v>131</v>
      </c>
      <c r="D10" s="270" t="s">
        <v>124</v>
      </c>
      <c r="E10" s="270" t="s">
        <v>129</v>
      </c>
      <c r="F10" s="270" t="s">
        <v>3</v>
      </c>
      <c r="G10" s="271" t="s">
        <v>0</v>
      </c>
      <c r="H10" s="271"/>
      <c r="I10" s="379" t="s">
        <v>4</v>
      </c>
      <c r="J10" s="272"/>
      <c r="K10" s="273" t="s">
        <v>6</v>
      </c>
      <c r="L10" s="273" t="s">
        <v>7</v>
      </c>
      <c r="N10" s="2"/>
      <c r="O10" s="2"/>
      <c r="P10" s="2"/>
    </row>
    <row r="11" spans="1:16" s="18" customFormat="1" ht="91" customHeight="1" x14ac:dyDescent="0.25">
      <c r="A11" s="274" t="s">
        <v>48</v>
      </c>
      <c r="B11" s="65" t="s">
        <v>68</v>
      </c>
      <c r="C11" s="65" t="s">
        <v>66</v>
      </c>
      <c r="D11" s="65" t="s">
        <v>16</v>
      </c>
      <c r="E11" s="65" t="s">
        <v>69</v>
      </c>
      <c r="F11" s="169" t="s">
        <v>114</v>
      </c>
      <c r="G11" s="170" t="s">
        <v>18</v>
      </c>
      <c r="H11" s="275" t="s">
        <v>12</v>
      </c>
      <c r="I11" s="379"/>
      <c r="J11" s="276" t="s">
        <v>50</v>
      </c>
      <c r="K11" s="172" t="s">
        <v>134</v>
      </c>
      <c r="L11" s="172" t="s">
        <v>13</v>
      </c>
      <c r="N11" s="17"/>
      <c r="O11" s="17"/>
      <c r="P11" s="17"/>
    </row>
    <row r="12" spans="1:16" s="18" customFormat="1" ht="20" customHeight="1" x14ac:dyDescent="0.25">
      <c r="A12" s="263" t="s">
        <v>1850</v>
      </c>
      <c r="B12" s="260"/>
      <c r="C12" s="260"/>
      <c r="D12" s="260"/>
      <c r="E12" s="260"/>
      <c r="F12" s="277"/>
      <c r="G12" s="278"/>
      <c r="H12" s="278"/>
      <c r="I12" s="279"/>
      <c r="J12" s="264"/>
      <c r="K12" s="260"/>
      <c r="L12" s="260"/>
      <c r="N12" s="17"/>
      <c r="O12" s="17"/>
      <c r="P12" s="17"/>
    </row>
    <row r="13" spans="1:16" ht="391" x14ac:dyDescent="0.35">
      <c r="A13" s="102" t="s">
        <v>140</v>
      </c>
      <c r="B13" s="89" t="s">
        <v>141</v>
      </c>
      <c r="C13" s="79" t="s">
        <v>142</v>
      </c>
      <c r="D13" s="78" t="s">
        <v>52</v>
      </c>
      <c r="E13" s="81" t="s">
        <v>147</v>
      </c>
      <c r="F13" s="79" t="s">
        <v>1564</v>
      </c>
      <c r="G13" s="82">
        <v>5</v>
      </c>
      <c r="H13" s="82" t="s">
        <v>80</v>
      </c>
      <c r="I13" s="82" t="s">
        <v>19</v>
      </c>
      <c r="J13" s="83" t="s">
        <v>46</v>
      </c>
      <c r="K13" s="85" t="s">
        <v>149</v>
      </c>
      <c r="L13" s="86" t="s">
        <v>150</v>
      </c>
      <c r="M13" s="265"/>
      <c r="N13" s="2"/>
      <c r="O13" s="2"/>
      <c r="P13" s="2"/>
    </row>
    <row r="14" spans="1:16" ht="195.5" x14ac:dyDescent="0.35">
      <c r="A14" s="88"/>
      <c r="B14" s="89" t="s">
        <v>152</v>
      </c>
      <c r="C14" s="86" t="s">
        <v>153</v>
      </c>
      <c r="D14" s="86" t="s">
        <v>52</v>
      </c>
      <c r="E14" s="90" t="s">
        <v>155</v>
      </c>
      <c r="F14" s="91" t="s">
        <v>1565</v>
      </c>
      <c r="G14" s="82">
        <v>5</v>
      </c>
      <c r="H14" s="82" t="s">
        <v>80</v>
      </c>
      <c r="I14" s="82" t="s">
        <v>19</v>
      </c>
      <c r="J14" s="83" t="s">
        <v>46</v>
      </c>
      <c r="K14" s="85" t="s">
        <v>157</v>
      </c>
      <c r="L14" s="86" t="s">
        <v>158</v>
      </c>
      <c r="M14" s="265"/>
      <c r="N14" s="2"/>
      <c r="O14" s="2"/>
      <c r="P14" s="2"/>
    </row>
    <row r="15" spans="1:16" ht="253" x14ac:dyDescent="0.35">
      <c r="A15" s="88"/>
      <c r="B15" s="89" t="s">
        <v>159</v>
      </c>
      <c r="C15" s="86" t="s">
        <v>160</v>
      </c>
      <c r="D15" s="86" t="s">
        <v>52</v>
      </c>
      <c r="E15" s="90" t="s">
        <v>162</v>
      </c>
      <c r="F15" s="91" t="s">
        <v>1566</v>
      </c>
      <c r="G15" s="82">
        <v>4</v>
      </c>
      <c r="H15" s="82" t="s">
        <v>81</v>
      </c>
      <c r="I15" s="82" t="s">
        <v>19</v>
      </c>
      <c r="J15" s="83" t="s">
        <v>46</v>
      </c>
      <c r="K15" s="85" t="s">
        <v>157</v>
      </c>
      <c r="L15" s="86" t="s">
        <v>164</v>
      </c>
      <c r="M15" s="265"/>
      <c r="N15" s="2"/>
      <c r="O15" s="2"/>
      <c r="P15" s="2"/>
    </row>
    <row r="16" spans="1:16" ht="333.5" x14ac:dyDescent="0.35">
      <c r="A16" s="88"/>
      <c r="B16" s="89" t="s">
        <v>165</v>
      </c>
      <c r="C16" s="86" t="s">
        <v>166</v>
      </c>
      <c r="D16" s="86" t="s">
        <v>52</v>
      </c>
      <c r="E16" s="90" t="s">
        <v>168</v>
      </c>
      <c r="F16" s="91" t="s">
        <v>1567</v>
      </c>
      <c r="G16" s="82">
        <v>5</v>
      </c>
      <c r="H16" s="82" t="s">
        <v>80</v>
      </c>
      <c r="I16" s="82" t="s">
        <v>19</v>
      </c>
      <c r="J16" s="83" t="s">
        <v>74</v>
      </c>
      <c r="K16" s="85" t="s">
        <v>157</v>
      </c>
      <c r="L16" s="86" t="s">
        <v>170</v>
      </c>
      <c r="M16" s="265"/>
      <c r="N16" s="2"/>
      <c r="O16" s="2"/>
      <c r="P16" s="2"/>
    </row>
    <row r="17" spans="1:16" ht="333.5" x14ac:dyDescent="0.35">
      <c r="A17" s="88"/>
      <c r="B17" s="89" t="s">
        <v>173</v>
      </c>
      <c r="C17" s="86" t="s">
        <v>166</v>
      </c>
      <c r="D17" s="86" t="s">
        <v>52</v>
      </c>
      <c r="E17" s="90" t="s">
        <v>176</v>
      </c>
      <c r="F17" s="91" t="s">
        <v>1568</v>
      </c>
      <c r="G17" s="82">
        <v>6</v>
      </c>
      <c r="H17" s="82" t="s">
        <v>80</v>
      </c>
      <c r="I17" s="82" t="s">
        <v>17</v>
      </c>
      <c r="J17" s="83" t="s">
        <v>74</v>
      </c>
      <c r="K17" s="85" t="s">
        <v>157</v>
      </c>
      <c r="L17" s="86" t="s">
        <v>178</v>
      </c>
      <c r="M17" s="265"/>
      <c r="N17" s="2"/>
      <c r="O17" s="2"/>
      <c r="P17" s="2"/>
    </row>
    <row r="18" spans="1:16" ht="368" x14ac:dyDescent="0.35">
      <c r="A18" s="88"/>
      <c r="B18" s="89" t="s">
        <v>179</v>
      </c>
      <c r="C18" s="86" t="s">
        <v>180</v>
      </c>
      <c r="D18" s="86" t="s">
        <v>52</v>
      </c>
      <c r="E18" s="90" t="s">
        <v>183</v>
      </c>
      <c r="F18" s="91" t="s">
        <v>1569</v>
      </c>
      <c r="G18" s="82">
        <v>5</v>
      </c>
      <c r="H18" s="82" t="s">
        <v>80</v>
      </c>
      <c r="I18" s="82" t="s">
        <v>19</v>
      </c>
      <c r="J18" s="83" t="s">
        <v>74</v>
      </c>
      <c r="K18" s="85" t="s">
        <v>157</v>
      </c>
      <c r="L18" s="86" t="s">
        <v>184</v>
      </c>
      <c r="M18" s="266"/>
      <c r="N18" s="2"/>
      <c r="O18" s="2"/>
      <c r="P18" s="2"/>
    </row>
    <row r="19" spans="1:16" ht="264.5" x14ac:dyDescent="0.35">
      <c r="A19" s="88"/>
      <c r="B19" s="89" t="s">
        <v>185</v>
      </c>
      <c r="C19" s="86" t="s">
        <v>186</v>
      </c>
      <c r="D19" s="86" t="s">
        <v>53</v>
      </c>
      <c r="E19" s="90" t="s">
        <v>189</v>
      </c>
      <c r="F19" s="91" t="s">
        <v>1570</v>
      </c>
      <c r="G19" s="82">
        <v>2</v>
      </c>
      <c r="H19" s="82" t="s">
        <v>80</v>
      </c>
      <c r="I19" s="82" t="s">
        <v>21</v>
      </c>
      <c r="J19" s="83" t="s">
        <v>46</v>
      </c>
      <c r="K19" s="85" t="s">
        <v>157</v>
      </c>
      <c r="L19" s="86" t="s">
        <v>191</v>
      </c>
      <c r="M19" s="266"/>
      <c r="N19" s="2"/>
      <c r="O19" s="2"/>
      <c r="P19" s="2"/>
    </row>
    <row r="20" spans="1:16" ht="184" x14ac:dyDescent="0.35">
      <c r="A20" s="88"/>
      <c r="B20" s="89" t="s">
        <v>192</v>
      </c>
      <c r="C20" s="86" t="s">
        <v>1481</v>
      </c>
      <c r="D20" s="86" t="s">
        <v>53</v>
      </c>
      <c r="E20" s="90" t="s">
        <v>193</v>
      </c>
      <c r="F20" s="91" t="s">
        <v>1571</v>
      </c>
      <c r="G20" s="82">
        <v>4</v>
      </c>
      <c r="H20" s="82" t="s">
        <v>79</v>
      </c>
      <c r="I20" s="82" t="s">
        <v>21</v>
      </c>
      <c r="J20" s="83" t="s">
        <v>46</v>
      </c>
      <c r="K20" s="85" t="s">
        <v>157</v>
      </c>
      <c r="L20" s="86" t="s">
        <v>1486</v>
      </c>
      <c r="M20" s="266"/>
      <c r="N20" s="2"/>
      <c r="O20" s="2"/>
      <c r="P20" s="2"/>
    </row>
    <row r="21" spans="1:16" ht="161" x14ac:dyDescent="0.35">
      <c r="A21" s="82"/>
      <c r="B21" s="89" t="s">
        <v>194</v>
      </c>
      <c r="C21" s="93" t="s">
        <v>195</v>
      </c>
      <c r="D21" s="86" t="s">
        <v>52</v>
      </c>
      <c r="E21" s="95" t="s">
        <v>197</v>
      </c>
      <c r="F21" s="94" t="s">
        <v>1572</v>
      </c>
      <c r="G21" s="82">
        <v>4</v>
      </c>
      <c r="H21" s="82" t="s">
        <v>79</v>
      </c>
      <c r="I21" s="82" t="s">
        <v>21</v>
      </c>
      <c r="J21" s="83" t="s">
        <v>46</v>
      </c>
      <c r="K21" s="85" t="s">
        <v>157</v>
      </c>
      <c r="L21" s="86" t="s">
        <v>1485</v>
      </c>
      <c r="M21" s="266"/>
      <c r="N21" s="2"/>
      <c r="O21" s="2"/>
      <c r="P21" s="2"/>
    </row>
    <row r="22" spans="1:16" ht="218.5" x14ac:dyDescent="0.35">
      <c r="A22" s="88"/>
      <c r="B22" s="89" t="s">
        <v>199</v>
      </c>
      <c r="C22" s="86" t="s">
        <v>201</v>
      </c>
      <c r="D22" s="86" t="s">
        <v>53</v>
      </c>
      <c r="E22" s="90" t="s">
        <v>203</v>
      </c>
      <c r="F22" s="94" t="s">
        <v>1573</v>
      </c>
      <c r="G22" s="88">
        <v>4</v>
      </c>
      <c r="H22" s="88" t="s">
        <v>80</v>
      </c>
      <c r="I22" s="88" t="s">
        <v>20</v>
      </c>
      <c r="J22" s="83" t="s">
        <v>46</v>
      </c>
      <c r="K22" s="85" t="s">
        <v>157</v>
      </c>
      <c r="L22" s="86" t="s">
        <v>204</v>
      </c>
      <c r="M22" s="266"/>
      <c r="N22" s="2"/>
      <c r="O22" s="2"/>
      <c r="P22" s="2"/>
    </row>
    <row r="23" spans="1:16" ht="172.5" x14ac:dyDescent="0.35">
      <c r="A23" s="88"/>
      <c r="B23" s="96" t="s">
        <v>205</v>
      </c>
      <c r="C23" s="84" t="s">
        <v>206</v>
      </c>
      <c r="D23" s="86" t="s">
        <v>52</v>
      </c>
      <c r="E23" s="86" t="s">
        <v>208</v>
      </c>
      <c r="F23" s="94" t="s">
        <v>1574</v>
      </c>
      <c r="G23" s="82">
        <v>3</v>
      </c>
      <c r="H23" s="82" t="s">
        <v>79</v>
      </c>
      <c r="I23" s="82" t="s">
        <v>21</v>
      </c>
      <c r="J23" s="83" t="s">
        <v>46</v>
      </c>
      <c r="K23" s="94" t="s">
        <v>157</v>
      </c>
      <c r="L23" s="86" t="s">
        <v>204</v>
      </c>
      <c r="M23" s="267"/>
      <c r="N23" s="2"/>
      <c r="O23" s="2"/>
      <c r="P23" s="2"/>
    </row>
    <row r="24" spans="1:16" ht="218.5" x14ac:dyDescent="0.35">
      <c r="A24" s="88"/>
      <c r="B24" s="97" t="s">
        <v>210</v>
      </c>
      <c r="C24" s="84" t="s">
        <v>211</v>
      </c>
      <c r="D24" s="86" t="s">
        <v>52</v>
      </c>
      <c r="E24" s="86" t="s">
        <v>208</v>
      </c>
      <c r="F24" s="90" t="s">
        <v>1575</v>
      </c>
      <c r="G24" s="82">
        <v>3</v>
      </c>
      <c r="H24" s="82" t="s">
        <v>79</v>
      </c>
      <c r="I24" s="82" t="s">
        <v>21</v>
      </c>
      <c r="J24" s="83" t="s">
        <v>46</v>
      </c>
      <c r="K24" s="84" t="s">
        <v>157</v>
      </c>
      <c r="L24" s="86" t="s">
        <v>214</v>
      </c>
      <c r="M24" s="267"/>
      <c r="N24" s="2"/>
      <c r="O24" s="2"/>
      <c r="P24" s="2"/>
    </row>
    <row r="25" spans="1:16" ht="207" x14ac:dyDescent="0.35">
      <c r="A25" s="88"/>
      <c r="B25" s="89" t="s">
        <v>215</v>
      </c>
      <c r="C25" s="85" t="s">
        <v>216</v>
      </c>
      <c r="D25" s="86" t="s">
        <v>52</v>
      </c>
      <c r="E25" s="90" t="s">
        <v>221</v>
      </c>
      <c r="F25" s="94" t="s">
        <v>1576</v>
      </c>
      <c r="G25" s="82">
        <v>4</v>
      </c>
      <c r="H25" s="82" t="s">
        <v>80</v>
      </c>
      <c r="I25" s="82" t="s">
        <v>20</v>
      </c>
      <c r="J25" s="83" t="s">
        <v>46</v>
      </c>
      <c r="K25" s="85" t="s">
        <v>157</v>
      </c>
      <c r="L25" s="86" t="s">
        <v>223</v>
      </c>
      <c r="M25" s="267"/>
      <c r="N25" s="2"/>
      <c r="O25" s="2"/>
      <c r="P25" s="2"/>
    </row>
    <row r="26" spans="1:16" ht="409.5" x14ac:dyDescent="0.35">
      <c r="A26" s="98"/>
      <c r="B26" s="89" t="s">
        <v>224</v>
      </c>
      <c r="C26" s="94" t="s">
        <v>225</v>
      </c>
      <c r="D26" s="86" t="s">
        <v>52</v>
      </c>
      <c r="E26" s="90" t="s">
        <v>228</v>
      </c>
      <c r="F26" s="91" t="s">
        <v>1577</v>
      </c>
      <c r="G26" s="82">
        <v>5</v>
      </c>
      <c r="H26" s="82" t="s">
        <v>80</v>
      </c>
      <c r="I26" s="82" t="s">
        <v>19</v>
      </c>
      <c r="J26" s="83" t="s">
        <v>46</v>
      </c>
      <c r="K26" s="85" t="s">
        <v>157</v>
      </c>
      <c r="L26" s="86" t="s">
        <v>230</v>
      </c>
      <c r="M26" s="267"/>
      <c r="N26" s="2"/>
      <c r="O26" s="2"/>
      <c r="P26" s="2"/>
    </row>
    <row r="27" spans="1:16" ht="409.5" x14ac:dyDescent="0.35">
      <c r="A27" s="88"/>
      <c r="B27" s="97" t="s">
        <v>231</v>
      </c>
      <c r="C27" s="84" t="s">
        <v>232</v>
      </c>
      <c r="D27" s="86" t="s">
        <v>52</v>
      </c>
      <c r="E27" s="86" t="s">
        <v>234</v>
      </c>
      <c r="F27" s="94" t="s">
        <v>1578</v>
      </c>
      <c r="G27" s="82">
        <v>5</v>
      </c>
      <c r="H27" s="82" t="s">
        <v>80</v>
      </c>
      <c r="I27" s="82" t="s">
        <v>19</v>
      </c>
      <c r="J27" s="83" t="s">
        <v>46</v>
      </c>
      <c r="K27" s="85" t="s">
        <v>157</v>
      </c>
      <c r="L27" s="86" t="s">
        <v>230</v>
      </c>
      <c r="M27" s="267"/>
      <c r="N27" s="2"/>
      <c r="O27" s="2"/>
      <c r="P27" s="2"/>
    </row>
    <row r="28" spans="1:16" ht="184" x14ac:dyDescent="0.35">
      <c r="A28" s="88"/>
      <c r="B28" s="100" t="s">
        <v>236</v>
      </c>
      <c r="C28" s="94" t="s">
        <v>237</v>
      </c>
      <c r="D28" s="90" t="s">
        <v>52</v>
      </c>
      <c r="E28" s="90" t="s">
        <v>240</v>
      </c>
      <c r="F28" s="91" t="s">
        <v>1579</v>
      </c>
      <c r="G28" s="82">
        <v>4</v>
      </c>
      <c r="H28" s="82" t="s">
        <v>79</v>
      </c>
      <c r="I28" s="82" t="s">
        <v>21</v>
      </c>
      <c r="J28" s="83" t="s">
        <v>46</v>
      </c>
      <c r="K28" s="85" t="s">
        <v>157</v>
      </c>
      <c r="L28" s="86" t="s">
        <v>242</v>
      </c>
      <c r="M28" s="267"/>
      <c r="N28" s="2"/>
      <c r="O28" s="2"/>
      <c r="P28" s="2"/>
    </row>
    <row r="29" spans="1:16" ht="241.5" x14ac:dyDescent="0.35">
      <c r="A29" s="88"/>
      <c r="B29" s="100" t="s">
        <v>243</v>
      </c>
      <c r="C29" s="94" t="s">
        <v>244</v>
      </c>
      <c r="D29" s="90" t="s">
        <v>53</v>
      </c>
      <c r="E29" s="90" t="s">
        <v>247</v>
      </c>
      <c r="F29" s="91" t="s">
        <v>1580</v>
      </c>
      <c r="G29" s="82">
        <v>3</v>
      </c>
      <c r="H29" s="82" t="s">
        <v>80</v>
      </c>
      <c r="I29" s="82" t="s">
        <v>20</v>
      </c>
      <c r="J29" s="83" t="s">
        <v>46</v>
      </c>
      <c r="K29" s="85" t="s">
        <v>157</v>
      </c>
      <c r="L29" s="86" t="s">
        <v>249</v>
      </c>
      <c r="M29" s="267"/>
      <c r="N29" s="2"/>
      <c r="O29" s="2"/>
      <c r="P29" s="2"/>
    </row>
    <row r="30" spans="1:16" ht="218.5" x14ac:dyDescent="0.35">
      <c r="A30" s="88"/>
      <c r="B30" s="97" t="s">
        <v>250</v>
      </c>
      <c r="C30" s="90" t="s">
        <v>251</v>
      </c>
      <c r="D30" s="86" t="s">
        <v>52</v>
      </c>
      <c r="E30" s="90" t="s">
        <v>253</v>
      </c>
      <c r="F30" s="94" t="s">
        <v>1581</v>
      </c>
      <c r="G30" s="82">
        <v>2</v>
      </c>
      <c r="H30" s="82" t="s">
        <v>80</v>
      </c>
      <c r="I30" s="82" t="s">
        <v>21</v>
      </c>
      <c r="J30" s="83" t="s">
        <v>46</v>
      </c>
      <c r="K30" s="85" t="s">
        <v>157</v>
      </c>
      <c r="L30" s="101" t="s">
        <v>255</v>
      </c>
      <c r="M30" s="267"/>
      <c r="N30" s="2"/>
      <c r="O30" s="2"/>
      <c r="P30" s="2"/>
    </row>
    <row r="31" spans="1:16" ht="409.5" x14ac:dyDescent="0.35">
      <c r="A31" s="102" t="s">
        <v>256</v>
      </c>
      <c r="B31" s="104" t="s">
        <v>257</v>
      </c>
      <c r="C31" s="90" t="s">
        <v>258</v>
      </c>
      <c r="D31" s="86" t="s">
        <v>52</v>
      </c>
      <c r="E31" s="85" t="s">
        <v>261</v>
      </c>
      <c r="F31" s="86" t="s">
        <v>1582</v>
      </c>
      <c r="G31" s="82">
        <v>4</v>
      </c>
      <c r="H31" s="82" t="s">
        <v>80</v>
      </c>
      <c r="I31" s="82" t="s">
        <v>20</v>
      </c>
      <c r="J31" s="83" t="s">
        <v>46</v>
      </c>
      <c r="K31" s="85" t="s">
        <v>157</v>
      </c>
      <c r="L31" s="86" t="s">
        <v>263</v>
      </c>
      <c r="M31" s="267"/>
      <c r="N31" s="2"/>
      <c r="O31" s="2"/>
      <c r="P31" s="2"/>
    </row>
    <row r="32" spans="1:16" ht="333.5" x14ac:dyDescent="0.35">
      <c r="A32" s="88"/>
      <c r="B32" s="89" t="s">
        <v>173</v>
      </c>
      <c r="C32" s="86" t="s">
        <v>166</v>
      </c>
      <c r="D32" s="86" t="s">
        <v>52</v>
      </c>
      <c r="E32" s="90" t="s">
        <v>176</v>
      </c>
      <c r="F32" s="91" t="s">
        <v>1583</v>
      </c>
      <c r="G32" s="82">
        <v>6</v>
      </c>
      <c r="H32" s="82" t="s">
        <v>80</v>
      </c>
      <c r="I32" s="82" t="s">
        <v>17</v>
      </c>
      <c r="J32" s="83" t="s">
        <v>74</v>
      </c>
      <c r="K32" s="85" t="s">
        <v>157</v>
      </c>
      <c r="L32" s="86" t="s">
        <v>264</v>
      </c>
      <c r="M32" s="267"/>
      <c r="N32" s="2"/>
      <c r="O32" s="2"/>
      <c r="P32" s="2"/>
    </row>
    <row r="33" spans="1:16" ht="368" x14ac:dyDescent="0.35">
      <c r="A33" s="88"/>
      <c r="B33" s="89" t="s">
        <v>179</v>
      </c>
      <c r="C33" s="86" t="s">
        <v>180</v>
      </c>
      <c r="D33" s="86" t="s">
        <v>52</v>
      </c>
      <c r="E33" s="90" t="s">
        <v>183</v>
      </c>
      <c r="F33" s="91" t="s">
        <v>1584</v>
      </c>
      <c r="G33" s="82">
        <v>5</v>
      </c>
      <c r="H33" s="82" t="s">
        <v>80</v>
      </c>
      <c r="I33" s="82" t="s">
        <v>19</v>
      </c>
      <c r="J33" s="83" t="s">
        <v>74</v>
      </c>
      <c r="K33" s="85" t="s">
        <v>157</v>
      </c>
      <c r="L33" s="86" t="s">
        <v>265</v>
      </c>
      <c r="M33" s="267"/>
      <c r="N33" s="2"/>
      <c r="O33" s="2"/>
      <c r="P33" s="2"/>
    </row>
    <row r="34" spans="1:16" ht="207" x14ac:dyDescent="0.35">
      <c r="A34" s="88"/>
      <c r="B34" s="100" t="s">
        <v>236</v>
      </c>
      <c r="C34" s="94" t="s">
        <v>237</v>
      </c>
      <c r="D34" s="90" t="s">
        <v>52</v>
      </c>
      <c r="E34" s="90" t="s">
        <v>240</v>
      </c>
      <c r="F34" s="91" t="s">
        <v>1585</v>
      </c>
      <c r="G34" s="82">
        <v>4</v>
      </c>
      <c r="H34" s="82" t="s">
        <v>79</v>
      </c>
      <c r="I34" s="82" t="s">
        <v>21</v>
      </c>
      <c r="J34" s="83" t="s">
        <v>46</v>
      </c>
      <c r="K34" s="85" t="s">
        <v>157</v>
      </c>
      <c r="L34" s="86" t="s">
        <v>267</v>
      </c>
      <c r="M34" s="267"/>
      <c r="N34" s="2"/>
      <c r="O34" s="2"/>
      <c r="P34" s="2"/>
    </row>
    <row r="35" spans="1:16" ht="322" x14ac:dyDescent="0.35">
      <c r="A35" s="88"/>
      <c r="B35" s="97" t="s">
        <v>268</v>
      </c>
      <c r="C35" s="86" t="s">
        <v>269</v>
      </c>
      <c r="D35" s="86" t="s">
        <v>53</v>
      </c>
      <c r="E35" s="84" t="s">
        <v>272</v>
      </c>
      <c r="F35" s="90" t="s">
        <v>1586</v>
      </c>
      <c r="G35" s="82">
        <v>4</v>
      </c>
      <c r="H35" s="82" t="s">
        <v>80</v>
      </c>
      <c r="I35" s="82" t="s">
        <v>20</v>
      </c>
      <c r="J35" s="83" t="s">
        <v>46</v>
      </c>
      <c r="K35" s="85" t="s">
        <v>157</v>
      </c>
      <c r="L35" s="90" t="s">
        <v>274</v>
      </c>
      <c r="M35" s="267"/>
      <c r="N35" s="2"/>
      <c r="O35" s="2"/>
      <c r="P35" s="2"/>
    </row>
    <row r="36" spans="1:16" ht="322" x14ac:dyDescent="0.35">
      <c r="A36" s="88"/>
      <c r="B36" s="104" t="s">
        <v>275</v>
      </c>
      <c r="C36" s="90" t="s">
        <v>276</v>
      </c>
      <c r="D36" s="86" t="s">
        <v>53</v>
      </c>
      <c r="E36" s="85" t="s">
        <v>189</v>
      </c>
      <c r="F36" s="86" t="s">
        <v>1587</v>
      </c>
      <c r="G36" s="82">
        <v>2</v>
      </c>
      <c r="H36" s="82" t="s">
        <v>79</v>
      </c>
      <c r="I36" s="82" t="s">
        <v>21</v>
      </c>
      <c r="J36" s="83" t="s">
        <v>46</v>
      </c>
      <c r="K36" s="85" t="s">
        <v>157</v>
      </c>
      <c r="L36" s="86" t="s">
        <v>279</v>
      </c>
      <c r="M36" s="267"/>
      <c r="N36" s="2"/>
      <c r="O36" s="2"/>
      <c r="P36" s="2"/>
    </row>
    <row r="37" spans="1:16" ht="264.5" x14ac:dyDescent="0.35">
      <c r="A37" s="88"/>
      <c r="B37" s="89" t="s">
        <v>185</v>
      </c>
      <c r="C37" s="86" t="s">
        <v>186</v>
      </c>
      <c r="D37" s="86" t="s">
        <v>53</v>
      </c>
      <c r="E37" s="90" t="s">
        <v>189</v>
      </c>
      <c r="F37" s="91" t="s">
        <v>1588</v>
      </c>
      <c r="G37" s="82">
        <v>2</v>
      </c>
      <c r="H37" s="82" t="s">
        <v>80</v>
      </c>
      <c r="I37" s="82" t="s">
        <v>21</v>
      </c>
      <c r="J37" s="83" t="s">
        <v>46</v>
      </c>
      <c r="K37" s="85" t="s">
        <v>157</v>
      </c>
      <c r="L37" s="86" t="s">
        <v>191</v>
      </c>
      <c r="M37" s="267"/>
      <c r="N37" s="2"/>
      <c r="O37" s="2"/>
      <c r="P37" s="2"/>
    </row>
    <row r="38" spans="1:16" ht="230" x14ac:dyDescent="0.35">
      <c r="A38" s="88"/>
      <c r="B38" s="104" t="s">
        <v>280</v>
      </c>
      <c r="C38" s="90" t="s">
        <v>281</v>
      </c>
      <c r="D38" s="86" t="s">
        <v>53</v>
      </c>
      <c r="E38" s="85" t="s">
        <v>284</v>
      </c>
      <c r="F38" s="86" t="s">
        <v>1589</v>
      </c>
      <c r="G38" s="82">
        <v>2</v>
      </c>
      <c r="H38" s="82" t="s">
        <v>80</v>
      </c>
      <c r="I38" s="82" t="s">
        <v>21</v>
      </c>
      <c r="J38" s="83" t="s">
        <v>46</v>
      </c>
      <c r="K38" s="85" t="s">
        <v>157</v>
      </c>
      <c r="L38" s="90" t="s">
        <v>286</v>
      </c>
      <c r="M38" s="267"/>
      <c r="N38" s="2"/>
      <c r="O38" s="2"/>
      <c r="P38" s="2"/>
    </row>
    <row r="39" spans="1:16" ht="218.5" x14ac:dyDescent="0.35">
      <c r="A39" s="88"/>
      <c r="B39" s="104" t="s">
        <v>287</v>
      </c>
      <c r="C39" s="90" t="s">
        <v>288</v>
      </c>
      <c r="D39" s="86" t="s">
        <v>53</v>
      </c>
      <c r="E39" s="85" t="s">
        <v>284</v>
      </c>
      <c r="F39" s="86" t="s">
        <v>1590</v>
      </c>
      <c r="G39" s="82">
        <v>2</v>
      </c>
      <c r="H39" s="82" t="s">
        <v>80</v>
      </c>
      <c r="I39" s="82" t="s">
        <v>21</v>
      </c>
      <c r="J39" s="83" t="s">
        <v>46</v>
      </c>
      <c r="K39" s="85" t="s">
        <v>157</v>
      </c>
      <c r="L39" s="90" t="s">
        <v>292</v>
      </c>
      <c r="M39" s="267"/>
      <c r="N39" s="2"/>
      <c r="O39" s="2"/>
      <c r="P39" s="2"/>
    </row>
    <row r="40" spans="1:16" ht="218.5" x14ac:dyDescent="0.35">
      <c r="A40" s="88"/>
      <c r="B40" s="104" t="s">
        <v>1526</v>
      </c>
      <c r="C40" s="90" t="s">
        <v>1527</v>
      </c>
      <c r="D40" s="86" t="s">
        <v>53</v>
      </c>
      <c r="E40" s="85" t="s">
        <v>1529</v>
      </c>
      <c r="F40" s="86" t="s">
        <v>1591</v>
      </c>
      <c r="G40" s="82">
        <v>3</v>
      </c>
      <c r="H40" s="82" t="s">
        <v>80</v>
      </c>
      <c r="I40" s="82" t="s">
        <v>20</v>
      </c>
      <c r="J40" s="83" t="s">
        <v>46</v>
      </c>
      <c r="K40" s="85" t="s">
        <v>157</v>
      </c>
      <c r="L40" s="90" t="s">
        <v>295</v>
      </c>
      <c r="M40" s="267"/>
      <c r="N40" s="2"/>
      <c r="O40" s="2"/>
      <c r="P40" s="2"/>
    </row>
    <row r="41" spans="1:16" ht="391" x14ac:dyDescent="0.35">
      <c r="A41" s="88"/>
      <c r="B41" s="104" t="s">
        <v>296</v>
      </c>
      <c r="C41" s="79" t="s">
        <v>297</v>
      </c>
      <c r="D41" s="78" t="s">
        <v>52</v>
      </c>
      <c r="E41" s="81" t="s">
        <v>147</v>
      </c>
      <c r="F41" s="79" t="s">
        <v>1592</v>
      </c>
      <c r="G41" s="82">
        <v>5</v>
      </c>
      <c r="H41" s="82" t="s">
        <v>80</v>
      </c>
      <c r="I41" s="82" t="s">
        <v>19</v>
      </c>
      <c r="J41" s="83" t="s">
        <v>46</v>
      </c>
      <c r="K41" s="85" t="s">
        <v>149</v>
      </c>
      <c r="L41" s="86" t="s">
        <v>298</v>
      </c>
      <c r="M41" s="267"/>
      <c r="N41" s="2"/>
      <c r="O41" s="2"/>
      <c r="P41" s="2"/>
    </row>
    <row r="42" spans="1:16" ht="345" x14ac:dyDescent="0.35">
      <c r="A42" s="102" t="s">
        <v>299</v>
      </c>
      <c r="B42" s="104" t="s">
        <v>300</v>
      </c>
      <c r="C42" s="94" t="s">
        <v>301</v>
      </c>
      <c r="D42" s="84" t="s">
        <v>53</v>
      </c>
      <c r="E42" s="85" t="s">
        <v>305</v>
      </c>
      <c r="F42" s="94" t="s">
        <v>1593</v>
      </c>
      <c r="G42" s="82">
        <v>4</v>
      </c>
      <c r="H42" s="82" t="s">
        <v>80</v>
      </c>
      <c r="I42" s="82" t="s">
        <v>20</v>
      </c>
      <c r="J42" s="83" t="s">
        <v>46</v>
      </c>
      <c r="K42" s="105" t="s">
        <v>157</v>
      </c>
      <c r="L42" s="94" t="s">
        <v>307</v>
      </c>
      <c r="M42" s="267"/>
      <c r="N42" s="2"/>
      <c r="O42" s="2"/>
      <c r="P42" s="2"/>
    </row>
    <row r="43" spans="1:16" ht="253" x14ac:dyDescent="0.35">
      <c r="A43" s="97"/>
      <c r="B43" s="104" t="s">
        <v>308</v>
      </c>
      <c r="C43" s="94" t="s">
        <v>281</v>
      </c>
      <c r="D43" s="84" t="s">
        <v>53</v>
      </c>
      <c r="E43" s="85" t="s">
        <v>310</v>
      </c>
      <c r="F43" s="94" t="s">
        <v>1594</v>
      </c>
      <c r="G43" s="82">
        <v>4</v>
      </c>
      <c r="H43" s="82" t="s">
        <v>80</v>
      </c>
      <c r="I43" s="82" t="s">
        <v>20</v>
      </c>
      <c r="J43" s="83" t="s">
        <v>46</v>
      </c>
      <c r="K43" s="105" t="s">
        <v>157</v>
      </c>
      <c r="L43" s="94" t="s">
        <v>311</v>
      </c>
      <c r="M43" s="267"/>
      <c r="N43" s="2"/>
      <c r="O43" s="2"/>
      <c r="P43" s="2"/>
    </row>
    <row r="44" spans="1:16" ht="253" x14ac:dyDescent="0.35">
      <c r="A44" s="106"/>
      <c r="B44" s="104" t="s">
        <v>312</v>
      </c>
      <c r="C44" s="94" t="s">
        <v>313</v>
      </c>
      <c r="D44" s="84" t="s">
        <v>52</v>
      </c>
      <c r="E44" s="85" t="s">
        <v>316</v>
      </c>
      <c r="F44" s="94" t="s">
        <v>1595</v>
      </c>
      <c r="G44" s="82">
        <v>6</v>
      </c>
      <c r="H44" s="82" t="s">
        <v>80</v>
      </c>
      <c r="I44" s="82" t="s">
        <v>17</v>
      </c>
      <c r="J44" s="83" t="s">
        <v>46</v>
      </c>
      <c r="K44" s="105" t="s">
        <v>157</v>
      </c>
      <c r="L44" s="86" t="s">
        <v>318</v>
      </c>
      <c r="M44" s="267"/>
      <c r="N44" s="2"/>
      <c r="O44" s="2"/>
      <c r="P44" s="2"/>
    </row>
    <row r="45" spans="1:16" ht="356.5" x14ac:dyDescent="0.35">
      <c r="A45" s="97"/>
      <c r="B45" s="97" t="s">
        <v>319</v>
      </c>
      <c r="C45" s="90" t="s">
        <v>320</v>
      </c>
      <c r="D45" s="84" t="s">
        <v>53</v>
      </c>
      <c r="E45" s="90" t="s">
        <v>310</v>
      </c>
      <c r="F45" s="86" t="s">
        <v>1596</v>
      </c>
      <c r="G45" s="82">
        <v>4</v>
      </c>
      <c r="H45" s="82" t="s">
        <v>80</v>
      </c>
      <c r="I45" s="82" t="s">
        <v>20</v>
      </c>
      <c r="J45" s="83" t="s">
        <v>46</v>
      </c>
      <c r="K45" s="85" t="s">
        <v>157</v>
      </c>
      <c r="L45" s="86" t="s">
        <v>323</v>
      </c>
      <c r="M45" s="267"/>
      <c r="N45" s="2"/>
      <c r="O45" s="2"/>
      <c r="P45" s="2"/>
    </row>
    <row r="46" spans="1:16" ht="356.5" x14ac:dyDescent="0.35">
      <c r="A46" s="97"/>
      <c r="B46" s="104" t="s">
        <v>324</v>
      </c>
      <c r="C46" s="94" t="s">
        <v>325</v>
      </c>
      <c r="D46" s="84" t="s">
        <v>53</v>
      </c>
      <c r="E46" s="90" t="s">
        <v>327</v>
      </c>
      <c r="F46" s="94" t="s">
        <v>1597</v>
      </c>
      <c r="G46" s="89">
        <v>1</v>
      </c>
      <c r="H46" s="82" t="s">
        <v>80</v>
      </c>
      <c r="I46" s="82" t="s">
        <v>21</v>
      </c>
      <c r="J46" s="83" t="s">
        <v>46</v>
      </c>
      <c r="K46" s="85" t="s">
        <v>157</v>
      </c>
      <c r="L46" s="101" t="s">
        <v>329</v>
      </c>
      <c r="M46" s="267"/>
      <c r="N46" s="2"/>
      <c r="O46" s="2"/>
      <c r="P46" s="2"/>
    </row>
    <row r="47" spans="1:16" ht="276" x14ac:dyDescent="0.35">
      <c r="A47" s="106"/>
      <c r="B47" s="104" t="s">
        <v>330</v>
      </c>
      <c r="C47" s="94" t="s">
        <v>331</v>
      </c>
      <c r="D47" s="84" t="s">
        <v>53</v>
      </c>
      <c r="E47" s="90" t="s">
        <v>333</v>
      </c>
      <c r="F47" s="94" t="s">
        <v>1598</v>
      </c>
      <c r="G47" s="82">
        <v>5</v>
      </c>
      <c r="H47" s="82" t="s">
        <v>80</v>
      </c>
      <c r="I47" s="82" t="s">
        <v>19</v>
      </c>
      <c r="J47" s="83" t="s">
        <v>46</v>
      </c>
      <c r="K47" s="85" t="s">
        <v>335</v>
      </c>
      <c r="L47" s="95" t="s">
        <v>336</v>
      </c>
      <c r="M47" s="267"/>
      <c r="N47" s="2"/>
    </row>
    <row r="48" spans="1:16" ht="345" x14ac:dyDescent="0.35">
      <c r="A48" s="102" t="s">
        <v>337</v>
      </c>
      <c r="B48" s="104" t="s">
        <v>338</v>
      </c>
      <c r="C48" s="94" t="s">
        <v>339</v>
      </c>
      <c r="D48" s="84" t="s">
        <v>52</v>
      </c>
      <c r="E48" s="85" t="s">
        <v>340</v>
      </c>
      <c r="F48" s="90" t="s">
        <v>1599</v>
      </c>
      <c r="G48" s="82">
        <v>3</v>
      </c>
      <c r="H48" s="82" t="s">
        <v>80</v>
      </c>
      <c r="I48" s="82" t="s">
        <v>20</v>
      </c>
      <c r="J48" s="83" t="s">
        <v>46</v>
      </c>
      <c r="K48" s="85" t="s">
        <v>157</v>
      </c>
      <c r="L48" s="101" t="s">
        <v>342</v>
      </c>
      <c r="M48" s="267"/>
      <c r="N48" s="2"/>
    </row>
    <row r="49" spans="1:14" ht="264.5" x14ac:dyDescent="0.35">
      <c r="A49" s="88"/>
      <c r="B49" s="89" t="s">
        <v>185</v>
      </c>
      <c r="C49" s="86" t="s">
        <v>186</v>
      </c>
      <c r="D49" s="86" t="s">
        <v>53</v>
      </c>
      <c r="E49" s="90" t="s">
        <v>189</v>
      </c>
      <c r="F49" s="91" t="s">
        <v>1600</v>
      </c>
      <c r="G49" s="82">
        <v>2</v>
      </c>
      <c r="H49" s="82" t="s">
        <v>80</v>
      </c>
      <c r="I49" s="82" t="s">
        <v>21</v>
      </c>
      <c r="J49" s="83" t="s">
        <v>46</v>
      </c>
      <c r="K49" s="85" t="s">
        <v>157</v>
      </c>
      <c r="L49" s="86" t="s">
        <v>343</v>
      </c>
      <c r="M49" s="267"/>
      <c r="N49" s="2"/>
    </row>
    <row r="50" spans="1:14" ht="356.5" x14ac:dyDescent="0.35">
      <c r="A50" s="97"/>
      <c r="B50" s="97" t="s">
        <v>319</v>
      </c>
      <c r="C50" s="90" t="s">
        <v>320</v>
      </c>
      <c r="D50" s="84" t="s">
        <v>53</v>
      </c>
      <c r="E50" s="90" t="s">
        <v>310</v>
      </c>
      <c r="F50" s="86" t="s">
        <v>1601</v>
      </c>
      <c r="G50" s="82">
        <v>4</v>
      </c>
      <c r="H50" s="82" t="s">
        <v>80</v>
      </c>
      <c r="I50" s="82" t="s">
        <v>20</v>
      </c>
      <c r="J50" s="83" t="s">
        <v>46</v>
      </c>
      <c r="K50" s="85" t="s">
        <v>157</v>
      </c>
      <c r="L50" s="86" t="s">
        <v>344</v>
      </c>
      <c r="M50" s="267"/>
      <c r="N50" s="2"/>
    </row>
    <row r="51" spans="1:14" ht="391" x14ac:dyDescent="0.35">
      <c r="A51" s="97"/>
      <c r="B51" s="104" t="s">
        <v>345</v>
      </c>
      <c r="C51" s="79" t="s">
        <v>142</v>
      </c>
      <c r="D51" s="78" t="s">
        <v>52</v>
      </c>
      <c r="E51" s="81" t="s">
        <v>147</v>
      </c>
      <c r="F51" s="79" t="s">
        <v>1602</v>
      </c>
      <c r="G51" s="82">
        <v>5</v>
      </c>
      <c r="H51" s="82" t="s">
        <v>80</v>
      </c>
      <c r="I51" s="82" t="s">
        <v>19</v>
      </c>
      <c r="J51" s="83" t="s">
        <v>46</v>
      </c>
      <c r="K51" s="85" t="s">
        <v>149</v>
      </c>
      <c r="L51" s="86" t="s">
        <v>346</v>
      </c>
      <c r="M51" s="267"/>
      <c r="N51" s="2"/>
    </row>
    <row r="52" spans="1:14" ht="276" x14ac:dyDescent="0.35">
      <c r="A52" s="97"/>
      <c r="B52" s="89" t="s">
        <v>165</v>
      </c>
      <c r="C52" s="86" t="s">
        <v>166</v>
      </c>
      <c r="D52" s="86" t="s">
        <v>52</v>
      </c>
      <c r="E52" s="90" t="s">
        <v>168</v>
      </c>
      <c r="F52" s="91" t="s">
        <v>1603</v>
      </c>
      <c r="G52" s="82">
        <v>5</v>
      </c>
      <c r="H52" s="82" t="s">
        <v>80</v>
      </c>
      <c r="I52" s="82" t="s">
        <v>19</v>
      </c>
      <c r="J52" s="83" t="s">
        <v>74</v>
      </c>
      <c r="K52" s="85" t="s">
        <v>157</v>
      </c>
      <c r="L52" s="86" t="s">
        <v>347</v>
      </c>
      <c r="M52" s="267"/>
      <c r="N52" s="2"/>
    </row>
    <row r="53" spans="1:14" ht="333.5" x14ac:dyDescent="0.35">
      <c r="A53" s="97"/>
      <c r="B53" s="89" t="s">
        <v>173</v>
      </c>
      <c r="C53" s="86" t="s">
        <v>166</v>
      </c>
      <c r="D53" s="86" t="s">
        <v>52</v>
      </c>
      <c r="E53" s="90" t="s">
        <v>176</v>
      </c>
      <c r="F53" s="91" t="s">
        <v>1604</v>
      </c>
      <c r="G53" s="82">
        <v>6</v>
      </c>
      <c r="H53" s="82" t="s">
        <v>80</v>
      </c>
      <c r="I53" s="82" t="s">
        <v>17</v>
      </c>
      <c r="J53" s="83" t="s">
        <v>74</v>
      </c>
      <c r="K53" s="85" t="s">
        <v>157</v>
      </c>
      <c r="L53" s="86" t="s">
        <v>178</v>
      </c>
      <c r="M53" s="267"/>
      <c r="N53" s="2"/>
    </row>
    <row r="54" spans="1:14" ht="368" x14ac:dyDescent="0.35">
      <c r="A54" s="97"/>
      <c r="B54" s="104" t="s">
        <v>349</v>
      </c>
      <c r="C54" s="86" t="s">
        <v>180</v>
      </c>
      <c r="D54" s="86" t="s">
        <v>52</v>
      </c>
      <c r="E54" s="90" t="s">
        <v>183</v>
      </c>
      <c r="F54" s="91" t="s">
        <v>1605</v>
      </c>
      <c r="G54" s="82">
        <v>5</v>
      </c>
      <c r="H54" s="82" t="s">
        <v>80</v>
      </c>
      <c r="I54" s="82" t="s">
        <v>19</v>
      </c>
      <c r="J54" s="83" t="s">
        <v>74</v>
      </c>
      <c r="K54" s="85" t="s">
        <v>157</v>
      </c>
      <c r="L54" s="86" t="s">
        <v>350</v>
      </c>
      <c r="M54" s="267"/>
      <c r="N54" s="2"/>
    </row>
    <row r="55" spans="1:14" ht="356.5" x14ac:dyDescent="0.35">
      <c r="A55" s="97"/>
      <c r="B55" s="97" t="s">
        <v>351</v>
      </c>
      <c r="C55" s="86" t="s">
        <v>352</v>
      </c>
      <c r="D55" s="84" t="s">
        <v>52</v>
      </c>
      <c r="E55" s="90" t="s">
        <v>354</v>
      </c>
      <c r="F55" s="90" t="s">
        <v>1606</v>
      </c>
      <c r="G55" s="82">
        <v>5</v>
      </c>
      <c r="H55" s="82" t="s">
        <v>80</v>
      </c>
      <c r="I55" s="82" t="s">
        <v>19</v>
      </c>
      <c r="J55" s="83" t="s">
        <v>46</v>
      </c>
      <c r="K55" s="85" t="s">
        <v>157</v>
      </c>
      <c r="L55" s="105" t="s">
        <v>356</v>
      </c>
      <c r="M55" s="267"/>
      <c r="N55" s="2"/>
    </row>
    <row r="56" spans="1:14" ht="172.5" x14ac:dyDescent="0.35">
      <c r="A56" s="97"/>
      <c r="B56" s="104" t="s">
        <v>357</v>
      </c>
      <c r="C56" s="84" t="s">
        <v>206</v>
      </c>
      <c r="D56" s="86" t="s">
        <v>52</v>
      </c>
      <c r="E56" s="86" t="s">
        <v>208</v>
      </c>
      <c r="F56" s="94" t="s">
        <v>1607</v>
      </c>
      <c r="G56" s="82">
        <v>3</v>
      </c>
      <c r="H56" s="82" t="s">
        <v>79</v>
      </c>
      <c r="I56" s="82" t="s">
        <v>21</v>
      </c>
      <c r="J56" s="83" t="s">
        <v>46</v>
      </c>
      <c r="K56" s="94" t="s">
        <v>157</v>
      </c>
      <c r="L56" s="86" t="s">
        <v>204</v>
      </c>
      <c r="M56" s="267"/>
      <c r="N56" s="2"/>
    </row>
    <row r="57" spans="1:14" ht="161" x14ac:dyDescent="0.35">
      <c r="A57" s="97"/>
      <c r="B57" s="97" t="s">
        <v>358</v>
      </c>
      <c r="C57" s="84" t="s">
        <v>360</v>
      </c>
      <c r="D57" s="84" t="s">
        <v>53</v>
      </c>
      <c r="E57" s="84" t="s">
        <v>364</v>
      </c>
      <c r="F57" s="90" t="s">
        <v>1608</v>
      </c>
      <c r="G57" s="82">
        <v>4</v>
      </c>
      <c r="H57" s="82" t="s">
        <v>80</v>
      </c>
      <c r="I57" s="82" t="s">
        <v>20</v>
      </c>
      <c r="J57" s="83" t="s">
        <v>46</v>
      </c>
      <c r="K57" s="85" t="s">
        <v>157</v>
      </c>
      <c r="L57" s="90" t="s">
        <v>365</v>
      </c>
      <c r="M57" s="267"/>
      <c r="N57" s="2"/>
    </row>
    <row r="58" spans="1:14" ht="310.5" x14ac:dyDescent="0.35">
      <c r="A58" s="102" t="s">
        <v>366</v>
      </c>
      <c r="B58" s="104" t="s">
        <v>367</v>
      </c>
      <c r="C58" s="94" t="s">
        <v>281</v>
      </c>
      <c r="D58" s="84" t="s">
        <v>53</v>
      </c>
      <c r="E58" s="85" t="s">
        <v>369</v>
      </c>
      <c r="F58" s="90" t="s">
        <v>1609</v>
      </c>
      <c r="G58" s="82">
        <v>2</v>
      </c>
      <c r="H58" s="82" t="s">
        <v>80</v>
      </c>
      <c r="I58" s="82" t="s">
        <v>21</v>
      </c>
      <c r="J58" s="83" t="s">
        <v>46</v>
      </c>
      <c r="K58" s="85" t="s">
        <v>157</v>
      </c>
      <c r="L58" s="90" t="s">
        <v>371</v>
      </c>
      <c r="M58" s="267"/>
      <c r="N58" s="2"/>
    </row>
    <row r="59" spans="1:14" ht="356.5" x14ac:dyDescent="0.35">
      <c r="A59" s="108"/>
      <c r="B59" s="97" t="s">
        <v>319</v>
      </c>
      <c r="C59" s="90" t="s">
        <v>320</v>
      </c>
      <c r="D59" s="84" t="s">
        <v>53</v>
      </c>
      <c r="E59" s="90" t="s">
        <v>310</v>
      </c>
      <c r="F59" s="86" t="s">
        <v>1610</v>
      </c>
      <c r="G59" s="82">
        <v>4</v>
      </c>
      <c r="H59" s="82" t="s">
        <v>80</v>
      </c>
      <c r="I59" s="82" t="s">
        <v>20</v>
      </c>
      <c r="J59" s="83" t="s">
        <v>46</v>
      </c>
      <c r="K59" s="85" t="s">
        <v>157</v>
      </c>
      <c r="L59" s="86" t="s">
        <v>372</v>
      </c>
      <c r="M59" s="267"/>
      <c r="N59" s="2"/>
    </row>
    <row r="60" spans="1:14" ht="391" x14ac:dyDescent="0.35">
      <c r="A60" s="102" t="s">
        <v>373</v>
      </c>
      <c r="B60" s="104" t="s">
        <v>374</v>
      </c>
      <c r="C60" s="79" t="s">
        <v>142</v>
      </c>
      <c r="D60" s="78" t="s">
        <v>52</v>
      </c>
      <c r="E60" s="81" t="s">
        <v>147</v>
      </c>
      <c r="F60" s="79" t="s">
        <v>1611</v>
      </c>
      <c r="G60" s="82">
        <v>5</v>
      </c>
      <c r="H60" s="82" t="s">
        <v>80</v>
      </c>
      <c r="I60" s="82" t="s">
        <v>19</v>
      </c>
      <c r="J60" s="83" t="s">
        <v>46</v>
      </c>
      <c r="K60" s="85" t="s">
        <v>149</v>
      </c>
      <c r="L60" s="86" t="s">
        <v>376</v>
      </c>
      <c r="M60" s="267"/>
      <c r="N60" s="2"/>
    </row>
    <row r="61" spans="1:14" ht="345" x14ac:dyDescent="0.35">
      <c r="A61" s="97"/>
      <c r="B61" s="104" t="s">
        <v>377</v>
      </c>
      <c r="C61" s="94" t="s">
        <v>378</v>
      </c>
      <c r="D61" s="84" t="s">
        <v>52</v>
      </c>
      <c r="E61" s="105" t="s">
        <v>380</v>
      </c>
      <c r="F61" s="94" t="s">
        <v>1612</v>
      </c>
      <c r="G61" s="82">
        <v>5</v>
      </c>
      <c r="H61" s="82" t="s">
        <v>80</v>
      </c>
      <c r="I61" s="82" t="s">
        <v>19</v>
      </c>
      <c r="J61" s="83" t="s">
        <v>46</v>
      </c>
      <c r="K61" s="105" t="s">
        <v>157</v>
      </c>
      <c r="L61" s="101" t="s">
        <v>382</v>
      </c>
      <c r="M61" s="267"/>
      <c r="N61" s="2"/>
    </row>
    <row r="62" spans="1:14" ht="333.5" x14ac:dyDescent="0.35">
      <c r="A62" s="97"/>
      <c r="B62" s="89" t="s">
        <v>165</v>
      </c>
      <c r="C62" s="86" t="s">
        <v>166</v>
      </c>
      <c r="D62" s="86" t="s">
        <v>52</v>
      </c>
      <c r="E62" s="90" t="s">
        <v>168</v>
      </c>
      <c r="F62" s="91" t="s">
        <v>1613</v>
      </c>
      <c r="G62" s="82">
        <v>5</v>
      </c>
      <c r="H62" s="82" t="s">
        <v>80</v>
      </c>
      <c r="I62" s="82" t="s">
        <v>19</v>
      </c>
      <c r="J62" s="83" t="s">
        <v>74</v>
      </c>
      <c r="K62" s="85" t="s">
        <v>157</v>
      </c>
      <c r="L62" s="86" t="s">
        <v>383</v>
      </c>
      <c r="M62" s="267"/>
      <c r="N62" s="2"/>
    </row>
    <row r="63" spans="1:14" ht="333.5" x14ac:dyDescent="0.35">
      <c r="A63" s="97"/>
      <c r="B63" s="89" t="s">
        <v>173</v>
      </c>
      <c r="C63" s="86" t="s">
        <v>166</v>
      </c>
      <c r="D63" s="86" t="s">
        <v>52</v>
      </c>
      <c r="E63" s="90" t="s">
        <v>176</v>
      </c>
      <c r="F63" s="91" t="s">
        <v>1614</v>
      </c>
      <c r="G63" s="82">
        <v>6</v>
      </c>
      <c r="H63" s="82" t="s">
        <v>80</v>
      </c>
      <c r="I63" s="82" t="s">
        <v>17</v>
      </c>
      <c r="J63" s="83" t="s">
        <v>74</v>
      </c>
      <c r="K63" s="85" t="s">
        <v>157</v>
      </c>
      <c r="L63" s="86" t="s">
        <v>264</v>
      </c>
      <c r="M63" s="267"/>
      <c r="N63" s="2"/>
    </row>
    <row r="64" spans="1:14" ht="368" x14ac:dyDescent="0.35">
      <c r="A64" s="97"/>
      <c r="B64" s="104" t="s">
        <v>349</v>
      </c>
      <c r="C64" s="86" t="s">
        <v>180</v>
      </c>
      <c r="D64" s="86" t="s">
        <v>52</v>
      </c>
      <c r="E64" s="90" t="s">
        <v>183</v>
      </c>
      <c r="F64" s="91" t="s">
        <v>1569</v>
      </c>
      <c r="G64" s="82">
        <v>5</v>
      </c>
      <c r="H64" s="82" t="s">
        <v>80</v>
      </c>
      <c r="I64" s="82" t="s">
        <v>19</v>
      </c>
      <c r="J64" s="83" t="s">
        <v>74</v>
      </c>
      <c r="K64" s="85" t="s">
        <v>157</v>
      </c>
      <c r="L64" s="86" t="s">
        <v>265</v>
      </c>
      <c r="M64" s="267"/>
      <c r="N64" s="2"/>
    </row>
    <row r="65" spans="1:14" ht="172.5" x14ac:dyDescent="0.35">
      <c r="A65" s="97"/>
      <c r="B65" s="104" t="s">
        <v>357</v>
      </c>
      <c r="C65" s="84" t="s">
        <v>206</v>
      </c>
      <c r="D65" s="86" t="s">
        <v>52</v>
      </c>
      <c r="E65" s="86" t="s">
        <v>208</v>
      </c>
      <c r="F65" s="94" t="s">
        <v>1615</v>
      </c>
      <c r="G65" s="82">
        <v>3</v>
      </c>
      <c r="H65" s="82" t="s">
        <v>79</v>
      </c>
      <c r="I65" s="82" t="s">
        <v>21</v>
      </c>
      <c r="J65" s="83" t="s">
        <v>46</v>
      </c>
      <c r="K65" s="94" t="s">
        <v>157</v>
      </c>
      <c r="L65" s="86" t="s">
        <v>204</v>
      </c>
      <c r="M65" s="267"/>
      <c r="N65" s="2"/>
    </row>
    <row r="66" spans="1:14" ht="380.5" x14ac:dyDescent="0.35">
      <c r="A66" s="111" t="s">
        <v>385</v>
      </c>
      <c r="B66" s="104" t="s">
        <v>386</v>
      </c>
      <c r="C66" s="94" t="s">
        <v>387</v>
      </c>
      <c r="D66" s="84" t="s">
        <v>52</v>
      </c>
      <c r="E66" s="85" t="s">
        <v>390</v>
      </c>
      <c r="F66" s="90" t="s">
        <v>1616</v>
      </c>
      <c r="G66" s="82">
        <v>5</v>
      </c>
      <c r="H66" s="82" t="s">
        <v>80</v>
      </c>
      <c r="I66" s="82" t="s">
        <v>19</v>
      </c>
      <c r="J66" s="83" t="s">
        <v>46</v>
      </c>
      <c r="K66" s="84" t="s">
        <v>157</v>
      </c>
      <c r="L66" s="112" t="s">
        <v>391</v>
      </c>
      <c r="M66" s="267"/>
      <c r="N66" s="2"/>
    </row>
    <row r="67" spans="1:14" ht="402.5" x14ac:dyDescent="0.35">
      <c r="A67" s="104"/>
      <c r="B67" s="104" t="s">
        <v>392</v>
      </c>
      <c r="C67" s="94" t="s">
        <v>393</v>
      </c>
      <c r="D67" s="84" t="s">
        <v>52</v>
      </c>
      <c r="E67" s="81" t="s">
        <v>147</v>
      </c>
      <c r="F67" s="79" t="s">
        <v>1617</v>
      </c>
      <c r="G67" s="82">
        <v>5</v>
      </c>
      <c r="H67" s="82" t="s">
        <v>80</v>
      </c>
      <c r="I67" s="82" t="s">
        <v>19</v>
      </c>
      <c r="J67" s="83" t="s">
        <v>46</v>
      </c>
      <c r="K67" s="85" t="s">
        <v>149</v>
      </c>
      <c r="L67" s="86" t="s">
        <v>397</v>
      </c>
      <c r="M67" s="267"/>
      <c r="N67" s="2"/>
    </row>
    <row r="68" spans="1:14" ht="322" x14ac:dyDescent="0.35">
      <c r="A68" s="104"/>
      <c r="B68" s="104" t="s">
        <v>398</v>
      </c>
      <c r="C68" s="94" t="s">
        <v>399</v>
      </c>
      <c r="D68" s="84" t="s">
        <v>52</v>
      </c>
      <c r="E68" s="85" t="s">
        <v>402</v>
      </c>
      <c r="F68" s="90" t="s">
        <v>1618</v>
      </c>
      <c r="G68" s="82">
        <v>5</v>
      </c>
      <c r="H68" s="82" t="s">
        <v>80</v>
      </c>
      <c r="I68" s="82" t="s">
        <v>19</v>
      </c>
      <c r="J68" s="83" t="s">
        <v>46</v>
      </c>
      <c r="K68" s="85" t="s">
        <v>157</v>
      </c>
      <c r="L68" s="90" t="s">
        <v>403</v>
      </c>
      <c r="M68" s="267"/>
      <c r="N68" s="2"/>
    </row>
    <row r="69" spans="1:14" ht="230" x14ac:dyDescent="0.35">
      <c r="A69" s="88"/>
      <c r="B69" s="89" t="s">
        <v>185</v>
      </c>
      <c r="C69" s="86" t="s">
        <v>186</v>
      </c>
      <c r="D69" s="86" t="s">
        <v>53</v>
      </c>
      <c r="E69" s="90" t="s">
        <v>189</v>
      </c>
      <c r="F69" s="91" t="s">
        <v>1619</v>
      </c>
      <c r="G69" s="82">
        <v>2</v>
      </c>
      <c r="H69" s="82" t="s">
        <v>80</v>
      </c>
      <c r="I69" s="82" t="s">
        <v>21</v>
      </c>
      <c r="J69" s="83" t="s">
        <v>46</v>
      </c>
      <c r="K69" s="85" t="s">
        <v>157</v>
      </c>
      <c r="L69" s="86" t="s">
        <v>405</v>
      </c>
      <c r="M69" s="267"/>
      <c r="N69" s="2"/>
    </row>
    <row r="70" spans="1:14" ht="218.5" x14ac:dyDescent="0.35">
      <c r="A70" s="88"/>
      <c r="B70" s="89" t="s">
        <v>406</v>
      </c>
      <c r="C70" s="86" t="s">
        <v>407</v>
      </c>
      <c r="D70" s="86" t="s">
        <v>53</v>
      </c>
      <c r="E70" s="90" t="s">
        <v>203</v>
      </c>
      <c r="F70" s="94" t="s">
        <v>1620</v>
      </c>
      <c r="G70" s="82">
        <v>4</v>
      </c>
      <c r="H70" s="82" t="s">
        <v>80</v>
      </c>
      <c r="I70" s="82" t="s">
        <v>20</v>
      </c>
      <c r="J70" s="83" t="s">
        <v>46</v>
      </c>
      <c r="K70" s="85" t="s">
        <v>157</v>
      </c>
      <c r="L70" s="86" t="s">
        <v>409</v>
      </c>
      <c r="M70" s="267"/>
      <c r="N70" s="2"/>
    </row>
    <row r="71" spans="1:14" ht="379.5" x14ac:dyDescent="0.35">
      <c r="A71" s="111" t="s">
        <v>410</v>
      </c>
      <c r="B71" s="104" t="s">
        <v>411</v>
      </c>
      <c r="C71" s="79" t="s">
        <v>142</v>
      </c>
      <c r="D71" s="78" t="s">
        <v>52</v>
      </c>
      <c r="E71" s="81" t="s">
        <v>147</v>
      </c>
      <c r="F71" s="79" t="s">
        <v>1621</v>
      </c>
      <c r="G71" s="82">
        <v>5</v>
      </c>
      <c r="H71" s="82" t="s">
        <v>80</v>
      </c>
      <c r="I71" s="82" t="s">
        <v>19</v>
      </c>
      <c r="J71" s="83" t="s">
        <v>46</v>
      </c>
      <c r="K71" s="85" t="s">
        <v>149</v>
      </c>
      <c r="L71" s="86" t="s">
        <v>412</v>
      </c>
      <c r="M71" s="267"/>
      <c r="N71" s="2"/>
    </row>
    <row r="72" spans="1:14" ht="264.5" x14ac:dyDescent="0.35">
      <c r="A72" s="88"/>
      <c r="B72" s="89" t="s">
        <v>185</v>
      </c>
      <c r="C72" s="86" t="s">
        <v>186</v>
      </c>
      <c r="D72" s="86" t="s">
        <v>53</v>
      </c>
      <c r="E72" s="90" t="s">
        <v>189</v>
      </c>
      <c r="F72" s="91" t="s">
        <v>1622</v>
      </c>
      <c r="G72" s="82">
        <v>2</v>
      </c>
      <c r="H72" s="82" t="s">
        <v>80</v>
      </c>
      <c r="I72" s="82" t="s">
        <v>21</v>
      </c>
      <c r="J72" s="83" t="s">
        <v>46</v>
      </c>
      <c r="K72" s="85" t="s">
        <v>157</v>
      </c>
      <c r="L72" s="86" t="s">
        <v>343</v>
      </c>
      <c r="M72" s="267"/>
      <c r="N72" s="2"/>
    </row>
    <row r="73" spans="1:14" ht="264.5" x14ac:dyDescent="0.35">
      <c r="A73" s="104"/>
      <c r="B73" s="104" t="s">
        <v>413</v>
      </c>
      <c r="C73" s="86" t="s">
        <v>414</v>
      </c>
      <c r="D73" s="84" t="s">
        <v>52</v>
      </c>
      <c r="E73" s="90" t="s">
        <v>417</v>
      </c>
      <c r="F73" s="86" t="s">
        <v>1623</v>
      </c>
      <c r="G73" s="82">
        <v>5</v>
      </c>
      <c r="H73" s="82" t="s">
        <v>80</v>
      </c>
      <c r="I73" s="82" t="s">
        <v>19</v>
      </c>
      <c r="J73" s="83" t="s">
        <v>46</v>
      </c>
      <c r="K73" s="85" t="s">
        <v>157</v>
      </c>
      <c r="L73" s="86" t="s">
        <v>419</v>
      </c>
      <c r="M73" s="267"/>
      <c r="N73" s="2"/>
    </row>
    <row r="74" spans="1:14" ht="356.5" x14ac:dyDescent="0.35">
      <c r="A74" s="104"/>
      <c r="B74" s="97" t="s">
        <v>319</v>
      </c>
      <c r="C74" s="90" t="s">
        <v>320</v>
      </c>
      <c r="D74" s="84" t="s">
        <v>53</v>
      </c>
      <c r="E74" s="90" t="s">
        <v>310</v>
      </c>
      <c r="F74" s="86" t="s">
        <v>1624</v>
      </c>
      <c r="G74" s="82">
        <v>4</v>
      </c>
      <c r="H74" s="82" t="s">
        <v>80</v>
      </c>
      <c r="I74" s="82" t="s">
        <v>20</v>
      </c>
      <c r="J74" s="83" t="s">
        <v>46</v>
      </c>
      <c r="K74" s="85" t="s">
        <v>157</v>
      </c>
      <c r="L74" s="86" t="s">
        <v>372</v>
      </c>
      <c r="M74" s="267"/>
      <c r="N74" s="2"/>
    </row>
    <row r="75" spans="1:14" ht="23" x14ac:dyDescent="0.35">
      <c r="A75" s="111" t="s">
        <v>420</v>
      </c>
      <c r="B75" s="97"/>
      <c r="C75" s="90"/>
      <c r="D75" s="84"/>
      <c r="E75" s="90"/>
      <c r="F75" s="86"/>
      <c r="G75" s="88"/>
      <c r="H75" s="88"/>
      <c r="I75" s="88"/>
      <c r="J75" s="92"/>
      <c r="K75" s="85"/>
      <c r="L75" s="86"/>
      <c r="M75" s="267"/>
      <c r="N75" s="2"/>
    </row>
    <row r="76" spans="1:14" ht="333.5" x14ac:dyDescent="0.35">
      <c r="A76" s="111" t="s">
        <v>421</v>
      </c>
      <c r="B76" s="89" t="s">
        <v>165</v>
      </c>
      <c r="C76" s="86" t="s">
        <v>166</v>
      </c>
      <c r="D76" s="86" t="s">
        <v>52</v>
      </c>
      <c r="E76" s="90" t="s">
        <v>168</v>
      </c>
      <c r="F76" s="91" t="s">
        <v>1625</v>
      </c>
      <c r="G76" s="82">
        <v>5</v>
      </c>
      <c r="H76" s="82" t="s">
        <v>80</v>
      </c>
      <c r="I76" s="82" t="s">
        <v>19</v>
      </c>
      <c r="J76" s="83" t="s">
        <v>74</v>
      </c>
      <c r="K76" s="85" t="s">
        <v>157</v>
      </c>
      <c r="L76" s="86" t="s">
        <v>383</v>
      </c>
      <c r="M76" s="267"/>
      <c r="N76" s="2"/>
    </row>
    <row r="77" spans="1:14" ht="253" x14ac:dyDescent="0.35">
      <c r="A77" s="104"/>
      <c r="B77" s="104" t="s">
        <v>422</v>
      </c>
      <c r="C77" s="86" t="s">
        <v>423</v>
      </c>
      <c r="D77" s="86" t="s">
        <v>53</v>
      </c>
      <c r="E77" s="86" t="s">
        <v>427</v>
      </c>
      <c r="F77" s="86" t="s">
        <v>1626</v>
      </c>
      <c r="G77" s="82">
        <v>4</v>
      </c>
      <c r="H77" s="82" t="s">
        <v>80</v>
      </c>
      <c r="I77" s="82" t="s">
        <v>20</v>
      </c>
      <c r="J77" s="83" t="s">
        <v>46</v>
      </c>
      <c r="K77" s="85" t="s">
        <v>157</v>
      </c>
      <c r="L77" s="90" t="s">
        <v>429</v>
      </c>
      <c r="M77" s="267"/>
      <c r="N77" s="2"/>
    </row>
    <row r="78" spans="1:14" ht="310.5" x14ac:dyDescent="0.35">
      <c r="A78" s="104"/>
      <c r="B78" s="104" t="s">
        <v>430</v>
      </c>
      <c r="C78" s="84" t="s">
        <v>431</v>
      </c>
      <c r="D78" s="86" t="s">
        <v>52</v>
      </c>
      <c r="E78" s="86" t="s">
        <v>432</v>
      </c>
      <c r="F78" s="94" t="s">
        <v>1627</v>
      </c>
      <c r="G78" s="82">
        <v>3</v>
      </c>
      <c r="H78" s="82" t="s">
        <v>79</v>
      </c>
      <c r="I78" s="82" t="s">
        <v>21</v>
      </c>
      <c r="J78" s="83" t="s">
        <v>46</v>
      </c>
      <c r="K78" s="94" t="s">
        <v>157</v>
      </c>
      <c r="L78" s="90" t="s">
        <v>433</v>
      </c>
      <c r="M78" s="267"/>
      <c r="N78" s="2"/>
    </row>
    <row r="79" spans="1:14" ht="310.5" x14ac:dyDescent="0.35">
      <c r="A79" s="104"/>
      <c r="B79" s="104" t="s">
        <v>434</v>
      </c>
      <c r="C79" s="85" t="s">
        <v>435</v>
      </c>
      <c r="D79" s="84" t="s">
        <v>52</v>
      </c>
      <c r="E79" s="85" t="s">
        <v>437</v>
      </c>
      <c r="F79" s="105" t="s">
        <v>1628</v>
      </c>
      <c r="G79" s="82">
        <v>4</v>
      </c>
      <c r="H79" s="82" t="s">
        <v>80</v>
      </c>
      <c r="I79" s="82" t="s">
        <v>20</v>
      </c>
      <c r="J79" s="83" t="s">
        <v>46</v>
      </c>
      <c r="K79" s="85" t="s">
        <v>157</v>
      </c>
      <c r="L79" s="86" t="s">
        <v>439</v>
      </c>
      <c r="M79" s="267"/>
      <c r="N79" s="2"/>
    </row>
    <row r="80" spans="1:14" ht="218.5" x14ac:dyDescent="0.35">
      <c r="A80" s="104"/>
      <c r="B80" s="104" t="s">
        <v>440</v>
      </c>
      <c r="C80" s="85" t="s">
        <v>281</v>
      </c>
      <c r="D80" s="84" t="s">
        <v>53</v>
      </c>
      <c r="E80" s="90" t="s">
        <v>442</v>
      </c>
      <c r="F80" s="105" t="s">
        <v>1629</v>
      </c>
      <c r="G80" s="82">
        <v>3</v>
      </c>
      <c r="H80" s="82" t="s">
        <v>80</v>
      </c>
      <c r="I80" s="82" t="s">
        <v>20</v>
      </c>
      <c r="J80" s="83" t="s">
        <v>46</v>
      </c>
      <c r="K80" s="85" t="s">
        <v>157</v>
      </c>
      <c r="L80" s="90" t="s">
        <v>444</v>
      </c>
      <c r="M80" s="267"/>
      <c r="N80" s="2"/>
    </row>
    <row r="81" spans="1:14" ht="333.5" x14ac:dyDescent="0.35">
      <c r="A81" s="111" t="s">
        <v>445</v>
      </c>
      <c r="B81" s="89" t="s">
        <v>173</v>
      </c>
      <c r="C81" s="86" t="s">
        <v>166</v>
      </c>
      <c r="D81" s="86" t="s">
        <v>52</v>
      </c>
      <c r="E81" s="90" t="s">
        <v>176</v>
      </c>
      <c r="F81" s="91" t="s">
        <v>1630</v>
      </c>
      <c r="G81" s="82">
        <v>6</v>
      </c>
      <c r="H81" s="82" t="s">
        <v>80</v>
      </c>
      <c r="I81" s="82" t="s">
        <v>17</v>
      </c>
      <c r="J81" s="83" t="s">
        <v>74</v>
      </c>
      <c r="K81" s="85" t="s">
        <v>157</v>
      </c>
      <c r="L81" s="86" t="s">
        <v>264</v>
      </c>
      <c r="M81" s="267"/>
      <c r="N81" s="2"/>
    </row>
    <row r="82" spans="1:14" ht="368" x14ac:dyDescent="0.35">
      <c r="A82" s="104"/>
      <c r="B82" s="104" t="s">
        <v>349</v>
      </c>
      <c r="C82" s="86" t="s">
        <v>180</v>
      </c>
      <c r="D82" s="86" t="s">
        <v>52</v>
      </c>
      <c r="E82" s="90" t="s">
        <v>183</v>
      </c>
      <c r="F82" s="91" t="s">
        <v>1631</v>
      </c>
      <c r="G82" s="82">
        <v>5</v>
      </c>
      <c r="H82" s="82" t="s">
        <v>80</v>
      </c>
      <c r="I82" s="82" t="s">
        <v>19</v>
      </c>
      <c r="J82" s="83" t="s">
        <v>74</v>
      </c>
      <c r="K82" s="85" t="s">
        <v>157</v>
      </c>
      <c r="L82" s="86" t="s">
        <v>265</v>
      </c>
      <c r="M82" s="267"/>
      <c r="N82" s="2"/>
    </row>
    <row r="83" spans="1:14" ht="207" x14ac:dyDescent="0.35">
      <c r="A83" s="104"/>
      <c r="B83" s="104" t="s">
        <v>236</v>
      </c>
      <c r="C83" s="94" t="s">
        <v>237</v>
      </c>
      <c r="D83" s="90" t="s">
        <v>52</v>
      </c>
      <c r="E83" s="90" t="s">
        <v>240</v>
      </c>
      <c r="F83" s="91" t="s">
        <v>1632</v>
      </c>
      <c r="G83" s="82">
        <v>4</v>
      </c>
      <c r="H83" s="82" t="s">
        <v>79</v>
      </c>
      <c r="I83" s="82" t="s">
        <v>21</v>
      </c>
      <c r="J83" s="83" t="s">
        <v>46</v>
      </c>
      <c r="K83" s="85" t="s">
        <v>157</v>
      </c>
      <c r="L83" s="86" t="s">
        <v>447</v>
      </c>
      <c r="M83" s="267"/>
      <c r="N83" s="2"/>
    </row>
    <row r="84" spans="1:14" ht="287.5" x14ac:dyDescent="0.35">
      <c r="A84" s="88"/>
      <c r="B84" s="89" t="s">
        <v>185</v>
      </c>
      <c r="C84" s="86" t="s">
        <v>186</v>
      </c>
      <c r="D84" s="86" t="s">
        <v>53</v>
      </c>
      <c r="E84" s="90" t="s">
        <v>189</v>
      </c>
      <c r="F84" s="91" t="s">
        <v>1633</v>
      </c>
      <c r="G84" s="82">
        <v>2</v>
      </c>
      <c r="H84" s="82" t="s">
        <v>80</v>
      </c>
      <c r="I84" s="82" t="s">
        <v>21</v>
      </c>
      <c r="J84" s="83" t="s">
        <v>46</v>
      </c>
      <c r="K84" s="85" t="s">
        <v>157</v>
      </c>
      <c r="L84" s="86" t="s">
        <v>448</v>
      </c>
      <c r="M84" s="267"/>
      <c r="N84" s="2"/>
    </row>
    <row r="85" spans="1:14" ht="207" x14ac:dyDescent="0.35">
      <c r="A85" s="104"/>
      <c r="B85" s="100" t="s">
        <v>449</v>
      </c>
      <c r="C85" s="94" t="s">
        <v>244</v>
      </c>
      <c r="D85" s="90" t="s">
        <v>53</v>
      </c>
      <c r="E85" s="90" t="s">
        <v>247</v>
      </c>
      <c r="F85" s="91" t="s">
        <v>1634</v>
      </c>
      <c r="G85" s="82">
        <v>3</v>
      </c>
      <c r="H85" s="82" t="s">
        <v>80</v>
      </c>
      <c r="I85" s="82" t="s">
        <v>20</v>
      </c>
      <c r="J85" s="83" t="s">
        <v>46</v>
      </c>
      <c r="K85" s="85" t="s">
        <v>157</v>
      </c>
      <c r="L85" s="90" t="s">
        <v>450</v>
      </c>
      <c r="M85" s="267"/>
      <c r="N85" s="2"/>
    </row>
    <row r="86" spans="1:14" ht="276" x14ac:dyDescent="0.35">
      <c r="A86" s="104"/>
      <c r="B86" s="104" t="s">
        <v>451</v>
      </c>
      <c r="C86" s="94" t="s">
        <v>142</v>
      </c>
      <c r="D86" s="84" t="s">
        <v>52</v>
      </c>
      <c r="E86" s="90" t="s">
        <v>455</v>
      </c>
      <c r="F86" s="86" t="s">
        <v>1635</v>
      </c>
      <c r="G86" s="82">
        <v>5</v>
      </c>
      <c r="H86" s="82" t="s">
        <v>80</v>
      </c>
      <c r="I86" s="82" t="s">
        <v>19</v>
      </c>
      <c r="J86" s="83" t="s">
        <v>46</v>
      </c>
      <c r="K86" s="85" t="s">
        <v>157</v>
      </c>
      <c r="L86" s="86" t="s">
        <v>457</v>
      </c>
      <c r="M86" s="267"/>
      <c r="N86" s="2"/>
    </row>
    <row r="87" spans="1:14" ht="184" x14ac:dyDescent="0.35">
      <c r="A87" s="113"/>
      <c r="B87" s="104" t="s">
        <v>386</v>
      </c>
      <c r="C87" s="84" t="s">
        <v>211</v>
      </c>
      <c r="D87" s="86" t="s">
        <v>52</v>
      </c>
      <c r="E87" s="86" t="s">
        <v>432</v>
      </c>
      <c r="F87" s="90" t="s">
        <v>1636</v>
      </c>
      <c r="G87" s="82">
        <v>3</v>
      </c>
      <c r="H87" s="82" t="s">
        <v>79</v>
      </c>
      <c r="I87" s="82" t="s">
        <v>21</v>
      </c>
      <c r="J87" s="83" t="s">
        <v>46</v>
      </c>
      <c r="K87" s="84" t="s">
        <v>157</v>
      </c>
      <c r="L87" s="86" t="s">
        <v>459</v>
      </c>
      <c r="M87" s="267"/>
      <c r="N87" s="2"/>
    </row>
    <row r="88" spans="1:14" ht="218.5" x14ac:dyDescent="0.35">
      <c r="A88" s="113"/>
      <c r="B88" s="104" t="s">
        <v>460</v>
      </c>
      <c r="C88" s="94" t="s">
        <v>461</v>
      </c>
      <c r="D88" s="84" t="s">
        <v>52</v>
      </c>
      <c r="E88" s="90" t="s">
        <v>465</v>
      </c>
      <c r="F88" s="90" t="s">
        <v>1637</v>
      </c>
      <c r="G88" s="82">
        <v>5</v>
      </c>
      <c r="H88" s="82" t="s">
        <v>81</v>
      </c>
      <c r="I88" s="82" t="s">
        <v>19</v>
      </c>
      <c r="J88" s="83" t="s">
        <v>46</v>
      </c>
      <c r="K88" s="85" t="s">
        <v>157</v>
      </c>
      <c r="L88" s="86" t="s">
        <v>467</v>
      </c>
      <c r="M88" s="267"/>
      <c r="N88" s="2"/>
    </row>
    <row r="89" spans="1:14" x14ac:dyDescent="0.35">
      <c r="A89" s="114" t="s">
        <v>468</v>
      </c>
      <c r="B89" s="115"/>
      <c r="C89" s="94"/>
      <c r="D89" s="84"/>
      <c r="E89" s="85"/>
      <c r="F89" s="86"/>
      <c r="G89" s="88"/>
      <c r="H89" s="88"/>
      <c r="I89" s="88"/>
      <c r="J89" s="92"/>
      <c r="K89" s="85"/>
      <c r="L89" s="86"/>
      <c r="M89" s="267"/>
      <c r="N89" s="2"/>
    </row>
    <row r="90" spans="1:14" ht="218.5" x14ac:dyDescent="0.35">
      <c r="A90" s="111" t="s">
        <v>469</v>
      </c>
      <c r="B90" s="103" t="s">
        <v>470</v>
      </c>
      <c r="C90" s="94" t="s">
        <v>237</v>
      </c>
      <c r="D90" s="90" t="s">
        <v>52</v>
      </c>
      <c r="E90" s="90" t="s">
        <v>240</v>
      </c>
      <c r="F90" s="91" t="s">
        <v>1638</v>
      </c>
      <c r="G90" s="82">
        <v>4</v>
      </c>
      <c r="H90" s="82" t="s">
        <v>79</v>
      </c>
      <c r="I90" s="82" t="s">
        <v>21</v>
      </c>
      <c r="J90" s="83" t="s">
        <v>46</v>
      </c>
      <c r="K90" s="85" t="s">
        <v>157</v>
      </c>
      <c r="L90" s="86" t="s">
        <v>471</v>
      </c>
      <c r="M90" s="267"/>
      <c r="N90" s="2"/>
    </row>
    <row r="91" spans="1:14" ht="218.5" x14ac:dyDescent="0.35">
      <c r="A91" s="104"/>
      <c r="B91" s="97" t="s">
        <v>472</v>
      </c>
      <c r="C91" s="86" t="s">
        <v>474</v>
      </c>
      <c r="D91" s="84" t="s">
        <v>52</v>
      </c>
      <c r="E91" s="90" t="s">
        <v>477</v>
      </c>
      <c r="F91" s="86" t="s">
        <v>1639</v>
      </c>
      <c r="G91" s="82">
        <v>5</v>
      </c>
      <c r="H91" s="82" t="s">
        <v>80</v>
      </c>
      <c r="I91" s="82" t="s">
        <v>19</v>
      </c>
      <c r="J91" s="83" t="s">
        <v>46</v>
      </c>
      <c r="K91" s="85" t="s">
        <v>157</v>
      </c>
      <c r="L91" s="86" t="s">
        <v>478</v>
      </c>
      <c r="M91" s="267"/>
      <c r="N91" s="2"/>
    </row>
    <row r="92" spans="1:14" ht="264.5" x14ac:dyDescent="0.35">
      <c r="A92" s="104"/>
      <c r="B92" s="103" t="s">
        <v>479</v>
      </c>
      <c r="C92" s="94" t="s">
        <v>481</v>
      </c>
      <c r="D92" s="90" t="s">
        <v>52</v>
      </c>
      <c r="E92" s="90" t="s">
        <v>240</v>
      </c>
      <c r="F92" s="91" t="s">
        <v>1640</v>
      </c>
      <c r="G92" s="82">
        <v>4</v>
      </c>
      <c r="H92" s="82" t="s">
        <v>79</v>
      </c>
      <c r="I92" s="82" t="s">
        <v>21</v>
      </c>
      <c r="J92" s="83" t="s">
        <v>46</v>
      </c>
      <c r="K92" s="85" t="s">
        <v>157</v>
      </c>
      <c r="L92" s="90" t="s">
        <v>483</v>
      </c>
      <c r="M92" s="267"/>
      <c r="N92" s="2"/>
    </row>
    <row r="93" spans="1:14" ht="264.5" x14ac:dyDescent="0.35">
      <c r="A93" s="88"/>
      <c r="B93" s="89" t="s">
        <v>185</v>
      </c>
      <c r="C93" s="86" t="s">
        <v>186</v>
      </c>
      <c r="D93" s="86" t="s">
        <v>53</v>
      </c>
      <c r="E93" s="90" t="s">
        <v>189</v>
      </c>
      <c r="F93" s="91" t="s">
        <v>1622</v>
      </c>
      <c r="G93" s="82">
        <v>2</v>
      </c>
      <c r="H93" s="82" t="s">
        <v>80</v>
      </c>
      <c r="I93" s="82" t="s">
        <v>21</v>
      </c>
      <c r="J93" s="83" t="s">
        <v>46</v>
      </c>
      <c r="K93" s="85" t="s">
        <v>157</v>
      </c>
      <c r="L93" s="86" t="s">
        <v>343</v>
      </c>
      <c r="M93" s="267"/>
      <c r="N93" s="2"/>
    </row>
    <row r="94" spans="1:14" ht="276" x14ac:dyDescent="0.35">
      <c r="A94" s="111" t="s">
        <v>484</v>
      </c>
      <c r="B94" s="104" t="s">
        <v>485</v>
      </c>
      <c r="C94" s="86" t="s">
        <v>486</v>
      </c>
      <c r="D94" s="86" t="s">
        <v>53</v>
      </c>
      <c r="E94" s="86" t="s">
        <v>427</v>
      </c>
      <c r="F94" s="86" t="s">
        <v>1641</v>
      </c>
      <c r="G94" s="82">
        <v>4</v>
      </c>
      <c r="H94" s="82" t="s">
        <v>80</v>
      </c>
      <c r="I94" s="82" t="s">
        <v>20</v>
      </c>
      <c r="J94" s="83" t="s">
        <v>46</v>
      </c>
      <c r="K94" s="85" t="s">
        <v>157</v>
      </c>
      <c r="L94" s="90" t="s">
        <v>488</v>
      </c>
      <c r="M94" s="267"/>
      <c r="N94" s="2"/>
    </row>
    <row r="95" spans="1:14" ht="253" x14ac:dyDescent="0.35">
      <c r="A95" s="94"/>
      <c r="B95" s="97" t="s">
        <v>489</v>
      </c>
      <c r="C95" s="93" t="s">
        <v>195</v>
      </c>
      <c r="D95" s="91" t="s">
        <v>52</v>
      </c>
      <c r="E95" s="93" t="s">
        <v>493</v>
      </c>
      <c r="F95" s="94" t="s">
        <v>1642</v>
      </c>
      <c r="G95" s="82">
        <v>4</v>
      </c>
      <c r="H95" s="82" t="s">
        <v>79</v>
      </c>
      <c r="I95" s="82" t="s">
        <v>21</v>
      </c>
      <c r="J95" s="83" t="s">
        <v>46</v>
      </c>
      <c r="K95" s="85" t="s">
        <v>157</v>
      </c>
      <c r="L95" s="86" t="s">
        <v>494</v>
      </c>
      <c r="M95" s="267"/>
      <c r="N95" s="2"/>
    </row>
    <row r="96" spans="1:14" ht="310.5" x14ac:dyDescent="0.35">
      <c r="A96" s="111" t="s">
        <v>495</v>
      </c>
      <c r="B96" s="104" t="s">
        <v>367</v>
      </c>
      <c r="C96" s="94" t="s">
        <v>281</v>
      </c>
      <c r="D96" s="84" t="s">
        <v>53</v>
      </c>
      <c r="E96" s="85" t="s">
        <v>369</v>
      </c>
      <c r="F96" s="90" t="s">
        <v>1643</v>
      </c>
      <c r="G96" s="82">
        <v>2</v>
      </c>
      <c r="H96" s="82" t="s">
        <v>80</v>
      </c>
      <c r="I96" s="82" t="s">
        <v>21</v>
      </c>
      <c r="J96" s="83" t="s">
        <v>46</v>
      </c>
      <c r="K96" s="85" t="s">
        <v>157</v>
      </c>
      <c r="L96" s="90" t="s">
        <v>371</v>
      </c>
      <c r="M96" s="267"/>
      <c r="N96" s="2"/>
    </row>
    <row r="97" spans="1:14" ht="310.5" x14ac:dyDescent="0.35">
      <c r="A97" s="116"/>
      <c r="B97" s="97" t="s">
        <v>319</v>
      </c>
      <c r="C97" s="90" t="s">
        <v>423</v>
      </c>
      <c r="D97" s="84" t="s">
        <v>53</v>
      </c>
      <c r="E97" s="90" t="s">
        <v>310</v>
      </c>
      <c r="F97" s="86" t="s">
        <v>1644</v>
      </c>
      <c r="G97" s="82">
        <v>4</v>
      </c>
      <c r="H97" s="82" t="s">
        <v>80</v>
      </c>
      <c r="I97" s="82" t="s">
        <v>20</v>
      </c>
      <c r="J97" s="83" t="s">
        <v>46</v>
      </c>
      <c r="K97" s="85" t="s">
        <v>157</v>
      </c>
      <c r="L97" s="86" t="s">
        <v>498</v>
      </c>
      <c r="M97" s="267"/>
      <c r="N97" s="2"/>
    </row>
    <row r="98" spans="1:14" ht="333.5" x14ac:dyDescent="0.35">
      <c r="A98" s="111" t="s">
        <v>499</v>
      </c>
      <c r="B98" s="89" t="s">
        <v>165</v>
      </c>
      <c r="C98" s="86" t="s">
        <v>166</v>
      </c>
      <c r="D98" s="86" t="s">
        <v>52</v>
      </c>
      <c r="E98" s="90" t="s">
        <v>168</v>
      </c>
      <c r="F98" s="91" t="s">
        <v>1645</v>
      </c>
      <c r="G98" s="82">
        <v>5</v>
      </c>
      <c r="H98" s="82" t="s">
        <v>80</v>
      </c>
      <c r="I98" s="82" t="s">
        <v>19</v>
      </c>
      <c r="J98" s="83" t="s">
        <v>74</v>
      </c>
      <c r="K98" s="85" t="s">
        <v>157</v>
      </c>
      <c r="L98" s="86" t="s">
        <v>383</v>
      </c>
      <c r="M98" s="267"/>
      <c r="N98" s="2"/>
    </row>
    <row r="99" spans="1:14" ht="299" x14ac:dyDescent="0.35">
      <c r="A99" s="104"/>
      <c r="B99" s="104" t="s">
        <v>451</v>
      </c>
      <c r="C99" s="94" t="s">
        <v>142</v>
      </c>
      <c r="D99" s="84" t="s">
        <v>52</v>
      </c>
      <c r="E99" s="90" t="s">
        <v>501</v>
      </c>
      <c r="F99" s="86" t="s">
        <v>1646</v>
      </c>
      <c r="G99" s="82">
        <v>5</v>
      </c>
      <c r="H99" s="82" t="s">
        <v>80</v>
      </c>
      <c r="I99" s="82" t="s">
        <v>19</v>
      </c>
      <c r="J99" s="83" t="s">
        <v>46</v>
      </c>
      <c r="K99" s="85" t="s">
        <v>157</v>
      </c>
      <c r="L99" s="86" t="s">
        <v>502</v>
      </c>
      <c r="M99" s="267"/>
      <c r="N99" s="2"/>
    </row>
    <row r="100" spans="1:14" ht="218.5" x14ac:dyDescent="0.35">
      <c r="A100" s="104"/>
      <c r="B100" s="97" t="s">
        <v>472</v>
      </c>
      <c r="C100" s="86" t="s">
        <v>474</v>
      </c>
      <c r="D100" s="84" t="s">
        <v>52</v>
      </c>
      <c r="E100" s="90" t="s">
        <v>477</v>
      </c>
      <c r="F100" s="86" t="s">
        <v>1647</v>
      </c>
      <c r="G100" s="82">
        <v>5</v>
      </c>
      <c r="H100" s="82" t="s">
        <v>80</v>
      </c>
      <c r="I100" s="82" t="s">
        <v>19</v>
      </c>
      <c r="J100" s="83" t="s">
        <v>46</v>
      </c>
      <c r="K100" s="85" t="s">
        <v>157</v>
      </c>
      <c r="L100" s="86" t="s">
        <v>478</v>
      </c>
      <c r="M100" s="267"/>
      <c r="N100" s="2"/>
    </row>
    <row r="101" spans="1:14" ht="241.5" x14ac:dyDescent="0.35">
      <c r="A101" s="111" t="s">
        <v>504</v>
      </c>
      <c r="B101" s="104" t="s">
        <v>505</v>
      </c>
      <c r="C101" s="85" t="s">
        <v>506</v>
      </c>
      <c r="D101" s="84"/>
      <c r="E101" s="105" t="s">
        <v>509</v>
      </c>
      <c r="F101" s="105" t="s">
        <v>1648</v>
      </c>
      <c r="G101" s="82">
        <v>2</v>
      </c>
      <c r="H101" s="82" t="s">
        <v>80</v>
      </c>
      <c r="I101" s="82" t="s">
        <v>21</v>
      </c>
      <c r="J101" s="83" t="s">
        <v>46</v>
      </c>
      <c r="K101" s="105" t="s">
        <v>157</v>
      </c>
      <c r="L101" s="90" t="s">
        <v>511</v>
      </c>
      <c r="M101" s="267"/>
      <c r="N101" s="2"/>
    </row>
    <row r="102" spans="1:14" ht="218.5" x14ac:dyDescent="0.35">
      <c r="A102" s="116"/>
      <c r="B102" s="97" t="s">
        <v>472</v>
      </c>
      <c r="C102" s="86" t="s">
        <v>474</v>
      </c>
      <c r="D102" s="84" t="s">
        <v>52</v>
      </c>
      <c r="E102" s="90" t="s">
        <v>477</v>
      </c>
      <c r="F102" s="86" t="s">
        <v>1649</v>
      </c>
      <c r="G102" s="82">
        <v>5</v>
      </c>
      <c r="H102" s="82" t="s">
        <v>80</v>
      </c>
      <c r="I102" s="82" t="s">
        <v>19</v>
      </c>
      <c r="J102" s="83" t="s">
        <v>46</v>
      </c>
      <c r="K102" s="85" t="s">
        <v>157</v>
      </c>
      <c r="L102" s="86" t="s">
        <v>478</v>
      </c>
      <c r="M102" s="267"/>
      <c r="N102" s="2"/>
    </row>
    <row r="103" spans="1:14" ht="409.5" x14ac:dyDescent="0.35">
      <c r="A103" s="111" t="s">
        <v>513</v>
      </c>
      <c r="B103" s="104" t="s">
        <v>514</v>
      </c>
      <c r="C103" s="86" t="s">
        <v>515</v>
      </c>
      <c r="D103" s="84" t="s">
        <v>52</v>
      </c>
      <c r="E103" s="85" t="s">
        <v>517</v>
      </c>
      <c r="F103" s="86" t="s">
        <v>1650</v>
      </c>
      <c r="G103" s="82">
        <v>5</v>
      </c>
      <c r="H103" s="82" t="s">
        <v>81</v>
      </c>
      <c r="I103" s="82" t="s">
        <v>19</v>
      </c>
      <c r="J103" s="83" t="s">
        <v>46</v>
      </c>
      <c r="K103" s="85" t="s">
        <v>157</v>
      </c>
      <c r="L103" s="90" t="s">
        <v>519</v>
      </c>
      <c r="M103" s="267"/>
      <c r="N103" s="2"/>
    </row>
    <row r="104" spans="1:14" ht="287.5" x14ac:dyDescent="0.35">
      <c r="A104" s="111" t="s">
        <v>520</v>
      </c>
      <c r="B104" s="97" t="s">
        <v>521</v>
      </c>
      <c r="C104" s="86" t="s">
        <v>523</v>
      </c>
      <c r="D104" s="84" t="s">
        <v>52</v>
      </c>
      <c r="E104" s="85" t="s">
        <v>525</v>
      </c>
      <c r="F104" s="86" t="s">
        <v>1651</v>
      </c>
      <c r="G104" s="82">
        <v>5</v>
      </c>
      <c r="H104" s="82" t="s">
        <v>80</v>
      </c>
      <c r="I104" s="82" t="s">
        <v>19</v>
      </c>
      <c r="J104" s="83" t="s">
        <v>46</v>
      </c>
      <c r="K104" s="85" t="s">
        <v>157</v>
      </c>
      <c r="L104" s="90" t="s">
        <v>527</v>
      </c>
      <c r="M104" s="267"/>
      <c r="N104" s="2"/>
    </row>
    <row r="105" spans="1:14" ht="409.5" x14ac:dyDescent="0.35">
      <c r="A105" s="104"/>
      <c r="B105" s="104" t="s">
        <v>257</v>
      </c>
      <c r="C105" s="90" t="s">
        <v>258</v>
      </c>
      <c r="D105" s="86" t="s">
        <v>52</v>
      </c>
      <c r="E105" s="85" t="s">
        <v>261</v>
      </c>
      <c r="F105" s="86" t="s">
        <v>1652</v>
      </c>
      <c r="G105" s="82">
        <v>4</v>
      </c>
      <c r="H105" s="82" t="s">
        <v>80</v>
      </c>
      <c r="I105" s="82" t="s">
        <v>20</v>
      </c>
      <c r="J105" s="83" t="s">
        <v>46</v>
      </c>
      <c r="K105" s="85" t="s">
        <v>157</v>
      </c>
      <c r="L105" s="86" t="s">
        <v>528</v>
      </c>
      <c r="M105" s="267"/>
      <c r="N105" s="2"/>
    </row>
    <row r="106" spans="1:14" ht="218.5" x14ac:dyDescent="0.35">
      <c r="A106" s="104"/>
      <c r="B106" s="97" t="s">
        <v>529</v>
      </c>
      <c r="C106" s="86" t="s">
        <v>474</v>
      </c>
      <c r="D106" s="84" t="s">
        <v>52</v>
      </c>
      <c r="E106" s="90" t="s">
        <v>477</v>
      </c>
      <c r="F106" s="86" t="s">
        <v>1653</v>
      </c>
      <c r="G106" s="82">
        <v>5</v>
      </c>
      <c r="H106" s="82" t="s">
        <v>80</v>
      </c>
      <c r="I106" s="82" t="s">
        <v>19</v>
      </c>
      <c r="J106" s="83" t="s">
        <v>46</v>
      </c>
      <c r="K106" s="85" t="s">
        <v>157</v>
      </c>
      <c r="L106" s="86" t="s">
        <v>478</v>
      </c>
      <c r="M106" s="267"/>
      <c r="N106" s="2"/>
    </row>
    <row r="107" spans="1:14" ht="345" x14ac:dyDescent="0.35">
      <c r="A107" s="111" t="s">
        <v>531</v>
      </c>
      <c r="B107" s="104" t="s">
        <v>532</v>
      </c>
      <c r="C107" s="86" t="s">
        <v>534</v>
      </c>
      <c r="D107" s="84" t="s">
        <v>53</v>
      </c>
      <c r="E107" s="90" t="s">
        <v>538</v>
      </c>
      <c r="F107" s="86" t="s">
        <v>1654</v>
      </c>
      <c r="G107" s="82">
        <v>4</v>
      </c>
      <c r="H107" s="82" t="s">
        <v>80</v>
      </c>
      <c r="I107" s="82" t="s">
        <v>20</v>
      </c>
      <c r="J107" s="83" t="s">
        <v>46</v>
      </c>
      <c r="K107" s="85" t="s">
        <v>157</v>
      </c>
      <c r="L107" s="86" t="s">
        <v>539</v>
      </c>
      <c r="M107" s="267"/>
      <c r="N107" s="2"/>
    </row>
    <row r="108" spans="1:14" ht="207" x14ac:dyDescent="0.35">
      <c r="A108" s="116"/>
      <c r="B108" s="97" t="s">
        <v>540</v>
      </c>
      <c r="C108" s="86" t="s">
        <v>542</v>
      </c>
      <c r="D108" s="84" t="s">
        <v>53</v>
      </c>
      <c r="E108" s="90" t="s">
        <v>545</v>
      </c>
      <c r="F108" s="86" t="s">
        <v>1655</v>
      </c>
      <c r="G108" s="82">
        <v>4</v>
      </c>
      <c r="H108" s="82" t="s">
        <v>80</v>
      </c>
      <c r="I108" s="82" t="s">
        <v>20</v>
      </c>
      <c r="J108" s="83" t="s">
        <v>46</v>
      </c>
      <c r="K108" s="85" t="s">
        <v>157</v>
      </c>
      <c r="L108" s="86" t="s">
        <v>546</v>
      </c>
      <c r="M108" s="267"/>
      <c r="N108" s="2"/>
    </row>
    <row r="109" spans="1:14" ht="230" x14ac:dyDescent="0.35">
      <c r="A109" s="116"/>
      <c r="B109" s="97" t="s">
        <v>547</v>
      </c>
      <c r="C109" s="86" t="s">
        <v>549</v>
      </c>
      <c r="D109" s="84" t="s">
        <v>53</v>
      </c>
      <c r="E109" s="90" t="s">
        <v>545</v>
      </c>
      <c r="F109" s="86" t="s">
        <v>1656</v>
      </c>
      <c r="G109" s="82">
        <v>4</v>
      </c>
      <c r="H109" s="82" t="s">
        <v>80</v>
      </c>
      <c r="I109" s="82" t="s">
        <v>20</v>
      </c>
      <c r="J109" s="83" t="s">
        <v>46</v>
      </c>
      <c r="K109" s="85" t="s">
        <v>157</v>
      </c>
      <c r="L109" s="86" t="s">
        <v>552</v>
      </c>
      <c r="M109" s="267"/>
      <c r="N109" s="2"/>
    </row>
    <row r="110" spans="1:14" ht="241.5" x14ac:dyDescent="0.35">
      <c r="A110" s="116"/>
      <c r="B110" s="97" t="s">
        <v>553</v>
      </c>
      <c r="C110" s="86" t="s">
        <v>281</v>
      </c>
      <c r="D110" s="84" t="s">
        <v>53</v>
      </c>
      <c r="E110" s="90" t="s">
        <v>556</v>
      </c>
      <c r="F110" s="86" t="s">
        <v>1657</v>
      </c>
      <c r="G110" s="82">
        <v>3</v>
      </c>
      <c r="H110" s="82" t="s">
        <v>80</v>
      </c>
      <c r="I110" s="82" t="s">
        <v>20</v>
      </c>
      <c r="J110" s="83" t="s">
        <v>46</v>
      </c>
      <c r="K110" s="85" t="s">
        <v>157</v>
      </c>
      <c r="L110" s="86" t="s">
        <v>558</v>
      </c>
      <c r="M110" s="267"/>
      <c r="N110" s="2"/>
    </row>
    <row r="111" spans="1:14" ht="264.5" x14ac:dyDescent="0.35">
      <c r="A111" s="88"/>
      <c r="B111" s="89" t="s">
        <v>185</v>
      </c>
      <c r="C111" s="86" t="s">
        <v>186</v>
      </c>
      <c r="D111" s="86" t="s">
        <v>53</v>
      </c>
      <c r="E111" s="90" t="s">
        <v>189</v>
      </c>
      <c r="F111" s="91" t="s">
        <v>1658</v>
      </c>
      <c r="G111" s="82">
        <v>2</v>
      </c>
      <c r="H111" s="82" t="s">
        <v>80</v>
      </c>
      <c r="I111" s="82" t="s">
        <v>21</v>
      </c>
      <c r="J111" s="83" t="s">
        <v>46</v>
      </c>
      <c r="K111" s="85" t="s">
        <v>157</v>
      </c>
      <c r="L111" s="86" t="s">
        <v>343</v>
      </c>
      <c r="M111" s="267"/>
      <c r="N111" s="2"/>
    </row>
    <row r="112" spans="1:14" ht="218.5" x14ac:dyDescent="0.35">
      <c r="A112" s="116"/>
      <c r="B112" s="97" t="s">
        <v>529</v>
      </c>
      <c r="C112" s="86" t="s">
        <v>474</v>
      </c>
      <c r="D112" s="84" t="s">
        <v>52</v>
      </c>
      <c r="E112" s="90" t="s">
        <v>477</v>
      </c>
      <c r="F112" s="86" t="s">
        <v>1659</v>
      </c>
      <c r="G112" s="82">
        <v>5</v>
      </c>
      <c r="H112" s="82" t="s">
        <v>80</v>
      </c>
      <c r="I112" s="82" t="s">
        <v>19</v>
      </c>
      <c r="J112" s="83" t="s">
        <v>46</v>
      </c>
      <c r="K112" s="85" t="s">
        <v>157</v>
      </c>
      <c r="L112" s="86" t="s">
        <v>478</v>
      </c>
      <c r="M112" s="267"/>
      <c r="N112" s="2"/>
    </row>
    <row r="113" spans="1:14" ht="241.5" x14ac:dyDescent="0.35">
      <c r="A113" s="111" t="s">
        <v>560</v>
      </c>
      <c r="B113" s="97" t="s">
        <v>561</v>
      </c>
      <c r="C113" s="86" t="s">
        <v>563</v>
      </c>
      <c r="D113" s="84" t="s">
        <v>52</v>
      </c>
      <c r="E113" s="90" t="s">
        <v>566</v>
      </c>
      <c r="F113" s="86" t="s">
        <v>1660</v>
      </c>
      <c r="G113" s="82">
        <v>5</v>
      </c>
      <c r="H113" s="82" t="s">
        <v>80</v>
      </c>
      <c r="I113" s="82" t="s">
        <v>19</v>
      </c>
      <c r="J113" s="83" t="s">
        <v>46</v>
      </c>
      <c r="K113" s="85" t="s">
        <v>157</v>
      </c>
      <c r="L113" s="86" t="s">
        <v>568</v>
      </c>
      <c r="M113" s="267"/>
      <c r="N113" s="2"/>
    </row>
    <row r="114" spans="1:14" ht="230" x14ac:dyDescent="0.35">
      <c r="A114" s="104"/>
      <c r="B114" s="280" t="s">
        <v>569</v>
      </c>
      <c r="C114" s="86" t="s">
        <v>571</v>
      </c>
      <c r="D114" s="84" t="s">
        <v>52</v>
      </c>
      <c r="E114" s="90" t="s">
        <v>545</v>
      </c>
      <c r="F114" s="86" t="s">
        <v>1661</v>
      </c>
      <c r="G114" s="82">
        <v>4</v>
      </c>
      <c r="H114" s="82" t="s">
        <v>80</v>
      </c>
      <c r="I114" s="82" t="s">
        <v>20</v>
      </c>
      <c r="J114" s="83" t="s">
        <v>46</v>
      </c>
      <c r="K114" s="85" t="s">
        <v>157</v>
      </c>
      <c r="L114" s="86" t="s">
        <v>574</v>
      </c>
      <c r="M114" s="267"/>
      <c r="N114" s="2"/>
    </row>
    <row r="115" spans="1:14" ht="207" x14ac:dyDescent="0.35">
      <c r="A115" s="104"/>
      <c r="B115" s="256" t="s">
        <v>575</v>
      </c>
      <c r="C115" s="86" t="s">
        <v>577</v>
      </c>
      <c r="D115" s="84" t="s">
        <v>52</v>
      </c>
      <c r="E115" s="90" t="s">
        <v>579</v>
      </c>
      <c r="F115" s="281" t="s">
        <v>1662</v>
      </c>
      <c r="G115" s="82">
        <v>5</v>
      </c>
      <c r="H115" s="82" t="s">
        <v>80</v>
      </c>
      <c r="I115" s="82" t="s">
        <v>19</v>
      </c>
      <c r="J115" s="83" t="s">
        <v>46</v>
      </c>
      <c r="K115" s="85" t="s">
        <v>157</v>
      </c>
      <c r="L115" s="86" t="s">
        <v>581</v>
      </c>
      <c r="M115" s="267"/>
      <c r="N115" s="2"/>
    </row>
    <row r="116" spans="1:14" ht="230" x14ac:dyDescent="0.35">
      <c r="A116" s="104"/>
      <c r="B116" s="97" t="s">
        <v>582</v>
      </c>
      <c r="C116" s="86" t="s">
        <v>584</v>
      </c>
      <c r="D116" s="84" t="s">
        <v>52</v>
      </c>
      <c r="E116" s="90" t="s">
        <v>586</v>
      </c>
      <c r="F116" s="86" t="s">
        <v>1663</v>
      </c>
      <c r="G116" s="82">
        <v>5</v>
      </c>
      <c r="H116" s="82" t="s">
        <v>80</v>
      </c>
      <c r="I116" s="82" t="s">
        <v>19</v>
      </c>
      <c r="J116" s="83" t="s">
        <v>46</v>
      </c>
      <c r="K116" s="85" t="s">
        <v>157</v>
      </c>
      <c r="L116" s="86" t="s">
        <v>588</v>
      </c>
      <c r="M116" s="267"/>
      <c r="N116" s="2"/>
    </row>
    <row r="117" spans="1:14" ht="230" x14ac:dyDescent="0.35">
      <c r="A117" s="104"/>
      <c r="B117" s="97" t="s">
        <v>589</v>
      </c>
      <c r="C117" s="86" t="s">
        <v>591</v>
      </c>
      <c r="D117" s="84" t="s">
        <v>52</v>
      </c>
      <c r="E117" s="90" t="s">
        <v>586</v>
      </c>
      <c r="F117" s="86" t="s">
        <v>1664</v>
      </c>
      <c r="G117" s="82">
        <v>5</v>
      </c>
      <c r="H117" s="82" t="s">
        <v>80</v>
      </c>
      <c r="I117" s="82" t="s">
        <v>19</v>
      </c>
      <c r="J117" s="83" t="s">
        <v>46</v>
      </c>
      <c r="K117" s="85" t="s">
        <v>157</v>
      </c>
      <c r="L117" s="86" t="s">
        <v>594</v>
      </c>
      <c r="M117" s="267"/>
      <c r="N117" s="2"/>
    </row>
    <row r="118" spans="1:14" ht="241.5" x14ac:dyDescent="0.35">
      <c r="A118" s="104"/>
      <c r="B118" s="97" t="s">
        <v>595</v>
      </c>
      <c r="C118" s="86" t="s">
        <v>597</v>
      </c>
      <c r="D118" s="84" t="s">
        <v>53</v>
      </c>
      <c r="E118" s="90" t="s">
        <v>599</v>
      </c>
      <c r="F118" s="86" t="s">
        <v>1665</v>
      </c>
      <c r="G118" s="82">
        <v>4</v>
      </c>
      <c r="H118" s="82" t="s">
        <v>80</v>
      </c>
      <c r="I118" s="82" t="s">
        <v>20</v>
      </c>
      <c r="J118" s="83" t="s">
        <v>46</v>
      </c>
      <c r="K118" s="85" t="s">
        <v>157</v>
      </c>
      <c r="L118" s="86" t="s">
        <v>601</v>
      </c>
      <c r="M118" s="267"/>
      <c r="N118" s="2"/>
    </row>
    <row r="119" spans="1:14" ht="287.5" x14ac:dyDescent="0.35">
      <c r="A119" s="104"/>
      <c r="B119" s="97" t="s">
        <v>602</v>
      </c>
      <c r="C119" s="86" t="s">
        <v>604</v>
      </c>
      <c r="D119" s="84" t="s">
        <v>53</v>
      </c>
      <c r="E119" s="90" t="s">
        <v>607</v>
      </c>
      <c r="F119" s="86" t="s">
        <v>1666</v>
      </c>
      <c r="G119" s="82">
        <v>4</v>
      </c>
      <c r="H119" s="82" t="s">
        <v>80</v>
      </c>
      <c r="I119" s="82" t="s">
        <v>20</v>
      </c>
      <c r="J119" s="83" t="s">
        <v>46</v>
      </c>
      <c r="K119" s="85" t="s">
        <v>157</v>
      </c>
      <c r="L119" s="86" t="s">
        <v>609</v>
      </c>
      <c r="M119" s="267"/>
      <c r="N119" s="2"/>
    </row>
    <row r="120" spans="1:14" ht="195.5" x14ac:dyDescent="0.35">
      <c r="A120" s="111" t="s">
        <v>610</v>
      </c>
      <c r="B120" s="97" t="s">
        <v>611</v>
      </c>
      <c r="C120" s="86" t="s">
        <v>613</v>
      </c>
      <c r="D120" s="84" t="s">
        <v>52</v>
      </c>
      <c r="E120" s="85" t="s">
        <v>615</v>
      </c>
      <c r="F120" s="86" t="s">
        <v>1667</v>
      </c>
      <c r="G120" s="82">
        <v>4</v>
      </c>
      <c r="H120" s="82" t="s">
        <v>80</v>
      </c>
      <c r="I120" s="82" t="s">
        <v>20</v>
      </c>
      <c r="J120" s="83" t="s">
        <v>46</v>
      </c>
      <c r="K120" s="85" t="s">
        <v>157</v>
      </c>
      <c r="L120" s="86" t="s">
        <v>617</v>
      </c>
      <c r="M120" s="267"/>
      <c r="N120" s="2"/>
    </row>
    <row r="121" spans="1:14" ht="195.5" x14ac:dyDescent="0.35">
      <c r="A121" s="104"/>
      <c r="B121" s="97" t="s">
        <v>618</v>
      </c>
      <c r="C121" s="86" t="s">
        <v>620</v>
      </c>
      <c r="D121" s="84" t="s">
        <v>52</v>
      </c>
      <c r="E121" s="85" t="s">
        <v>622</v>
      </c>
      <c r="F121" s="86" t="s">
        <v>1668</v>
      </c>
      <c r="G121" s="82">
        <v>4</v>
      </c>
      <c r="H121" s="82" t="s">
        <v>80</v>
      </c>
      <c r="I121" s="82" t="s">
        <v>20</v>
      </c>
      <c r="J121" s="83" t="s">
        <v>46</v>
      </c>
      <c r="K121" s="85" t="s">
        <v>157</v>
      </c>
      <c r="L121" s="86" t="s">
        <v>623</v>
      </c>
      <c r="M121" s="267"/>
      <c r="N121" s="2"/>
    </row>
    <row r="122" spans="1:14" ht="264.5" x14ac:dyDescent="0.35">
      <c r="A122" s="88"/>
      <c r="B122" s="89" t="s">
        <v>185</v>
      </c>
      <c r="C122" s="86" t="s">
        <v>186</v>
      </c>
      <c r="D122" s="86" t="s">
        <v>53</v>
      </c>
      <c r="E122" s="90" t="s">
        <v>189</v>
      </c>
      <c r="F122" s="91" t="s">
        <v>1622</v>
      </c>
      <c r="G122" s="82">
        <v>2</v>
      </c>
      <c r="H122" s="82" t="s">
        <v>80</v>
      </c>
      <c r="I122" s="82" t="s">
        <v>21</v>
      </c>
      <c r="J122" s="83" t="s">
        <v>46</v>
      </c>
      <c r="K122" s="85" t="s">
        <v>157</v>
      </c>
      <c r="L122" s="86" t="s">
        <v>343</v>
      </c>
      <c r="M122" s="267"/>
      <c r="N122" s="2"/>
    </row>
    <row r="123" spans="1:14" ht="310.5" x14ac:dyDescent="0.35">
      <c r="A123" s="104"/>
      <c r="B123" s="97" t="s">
        <v>624</v>
      </c>
      <c r="C123" s="86" t="s">
        <v>626</v>
      </c>
      <c r="D123" s="84" t="s">
        <v>53</v>
      </c>
      <c r="E123" s="85" t="s">
        <v>615</v>
      </c>
      <c r="F123" s="86" t="s">
        <v>1669</v>
      </c>
      <c r="G123" s="82">
        <v>4</v>
      </c>
      <c r="H123" s="82" t="s">
        <v>80</v>
      </c>
      <c r="I123" s="82" t="s">
        <v>20</v>
      </c>
      <c r="J123" s="83" t="s">
        <v>46</v>
      </c>
      <c r="K123" s="85" t="s">
        <v>157</v>
      </c>
      <c r="L123" s="86" t="s">
        <v>628</v>
      </c>
      <c r="M123" s="267"/>
      <c r="N123" s="2"/>
    </row>
    <row r="124" spans="1:14" ht="218.5" x14ac:dyDescent="0.35">
      <c r="A124" s="104"/>
      <c r="B124" s="97" t="s">
        <v>629</v>
      </c>
      <c r="C124" s="86" t="s">
        <v>631</v>
      </c>
      <c r="D124" s="84" t="s">
        <v>53</v>
      </c>
      <c r="E124" s="85" t="s">
        <v>310</v>
      </c>
      <c r="F124" s="86" t="s">
        <v>1670</v>
      </c>
      <c r="G124" s="82">
        <v>4</v>
      </c>
      <c r="H124" s="82" t="s">
        <v>80</v>
      </c>
      <c r="I124" s="82" t="s">
        <v>20</v>
      </c>
      <c r="J124" s="83" t="s">
        <v>46</v>
      </c>
      <c r="K124" s="85" t="s">
        <v>157</v>
      </c>
      <c r="L124" s="86" t="s">
        <v>634</v>
      </c>
      <c r="M124" s="267"/>
      <c r="N124" s="2"/>
    </row>
    <row r="125" spans="1:14" ht="345" x14ac:dyDescent="0.35">
      <c r="A125" s="116"/>
      <c r="B125" s="97" t="s">
        <v>635</v>
      </c>
      <c r="C125" s="86" t="s">
        <v>637</v>
      </c>
      <c r="D125" s="84" t="s">
        <v>53</v>
      </c>
      <c r="E125" s="85" t="s">
        <v>639</v>
      </c>
      <c r="F125" s="86" t="s">
        <v>1671</v>
      </c>
      <c r="G125" s="82">
        <v>3</v>
      </c>
      <c r="H125" s="82" t="s">
        <v>80</v>
      </c>
      <c r="I125" s="82" t="s">
        <v>20</v>
      </c>
      <c r="J125" s="83" t="s">
        <v>46</v>
      </c>
      <c r="K125" s="85" t="s">
        <v>157</v>
      </c>
      <c r="L125" s="86" t="s">
        <v>640</v>
      </c>
      <c r="M125" s="267"/>
      <c r="N125" s="2"/>
    </row>
    <row r="126" spans="1:14" ht="310.5" x14ac:dyDescent="0.35">
      <c r="A126" s="116"/>
      <c r="B126" s="97" t="s">
        <v>641</v>
      </c>
      <c r="C126" s="86" t="s">
        <v>643</v>
      </c>
      <c r="D126" s="84" t="s">
        <v>53</v>
      </c>
      <c r="E126" s="90" t="s">
        <v>310</v>
      </c>
      <c r="F126" s="86" t="s">
        <v>1672</v>
      </c>
      <c r="G126" s="82">
        <v>4</v>
      </c>
      <c r="H126" s="82" t="s">
        <v>80</v>
      </c>
      <c r="I126" s="82" t="s">
        <v>20</v>
      </c>
      <c r="J126" s="83" t="s">
        <v>46</v>
      </c>
      <c r="K126" s="85" t="s">
        <v>157</v>
      </c>
      <c r="L126" s="86" t="s">
        <v>645</v>
      </c>
      <c r="M126" s="267"/>
      <c r="N126" s="2"/>
    </row>
    <row r="127" spans="1:14" ht="299" x14ac:dyDescent="0.35">
      <c r="A127" s="111" t="s">
        <v>646</v>
      </c>
      <c r="B127" s="97" t="s">
        <v>647</v>
      </c>
      <c r="C127" s="86" t="s">
        <v>649</v>
      </c>
      <c r="D127" s="84" t="s">
        <v>52</v>
      </c>
      <c r="E127" s="85" t="s">
        <v>651</v>
      </c>
      <c r="F127" s="86" t="s">
        <v>1673</v>
      </c>
      <c r="G127" s="82">
        <v>3</v>
      </c>
      <c r="H127" s="82" t="s">
        <v>80</v>
      </c>
      <c r="I127" s="82" t="s">
        <v>20</v>
      </c>
      <c r="J127" s="83" t="s">
        <v>46</v>
      </c>
      <c r="K127" s="85" t="s">
        <v>157</v>
      </c>
      <c r="L127" s="86" t="s">
        <v>653</v>
      </c>
      <c r="M127" s="267"/>
      <c r="N127" s="2"/>
    </row>
    <row r="128" spans="1:14" ht="264.5" x14ac:dyDescent="0.35">
      <c r="A128" s="88"/>
      <c r="B128" s="89" t="s">
        <v>185</v>
      </c>
      <c r="C128" s="86" t="s">
        <v>186</v>
      </c>
      <c r="D128" s="86" t="s">
        <v>53</v>
      </c>
      <c r="E128" s="90" t="s">
        <v>189</v>
      </c>
      <c r="F128" s="91" t="s">
        <v>1674</v>
      </c>
      <c r="G128" s="82">
        <v>2</v>
      </c>
      <c r="H128" s="82" t="s">
        <v>80</v>
      </c>
      <c r="I128" s="82" t="s">
        <v>21</v>
      </c>
      <c r="J128" s="83" t="s">
        <v>46</v>
      </c>
      <c r="K128" s="85" t="s">
        <v>157</v>
      </c>
      <c r="L128" s="86" t="s">
        <v>343</v>
      </c>
      <c r="M128" s="267"/>
      <c r="N128" s="2"/>
    </row>
    <row r="129" spans="1:14" ht="310.5" x14ac:dyDescent="0.35">
      <c r="A129" s="104"/>
      <c r="B129" s="97" t="s">
        <v>624</v>
      </c>
      <c r="C129" s="86" t="s">
        <v>626</v>
      </c>
      <c r="D129" s="84" t="s">
        <v>53</v>
      </c>
      <c r="E129" s="85" t="s">
        <v>615</v>
      </c>
      <c r="F129" s="86" t="s">
        <v>1675</v>
      </c>
      <c r="G129" s="82">
        <v>4</v>
      </c>
      <c r="H129" s="82" t="s">
        <v>80</v>
      </c>
      <c r="I129" s="82" t="s">
        <v>20</v>
      </c>
      <c r="J129" s="83" t="s">
        <v>46</v>
      </c>
      <c r="K129" s="85" t="s">
        <v>157</v>
      </c>
      <c r="L129" s="86" t="s">
        <v>628</v>
      </c>
      <c r="M129" s="267"/>
      <c r="N129" s="2"/>
    </row>
    <row r="130" spans="1:14" ht="207" x14ac:dyDescent="0.35">
      <c r="A130" s="111" t="s">
        <v>656</v>
      </c>
      <c r="B130" s="97" t="s">
        <v>657</v>
      </c>
      <c r="C130" s="90" t="s">
        <v>435</v>
      </c>
      <c r="D130" s="84" t="s">
        <v>52</v>
      </c>
      <c r="E130" s="94" t="s">
        <v>660</v>
      </c>
      <c r="F130" s="86" t="s">
        <v>1676</v>
      </c>
      <c r="G130" s="82">
        <v>6</v>
      </c>
      <c r="H130" s="82" t="s">
        <v>81</v>
      </c>
      <c r="I130" s="82" t="s">
        <v>17</v>
      </c>
      <c r="J130" s="83" t="s">
        <v>46</v>
      </c>
      <c r="K130" s="85" t="s">
        <v>157</v>
      </c>
      <c r="L130" s="86" t="s">
        <v>662</v>
      </c>
      <c r="M130" s="267"/>
      <c r="N130" s="2"/>
    </row>
    <row r="131" spans="1:14" ht="149.5" x14ac:dyDescent="0.35">
      <c r="A131" s="104"/>
      <c r="B131" s="117" t="s">
        <v>663</v>
      </c>
      <c r="C131" s="90" t="s">
        <v>232</v>
      </c>
      <c r="D131" s="84" t="s">
        <v>52</v>
      </c>
      <c r="E131" s="85" t="s">
        <v>666</v>
      </c>
      <c r="F131" s="86" t="s">
        <v>1677</v>
      </c>
      <c r="G131" s="82">
        <v>6</v>
      </c>
      <c r="H131" s="82" t="s">
        <v>81</v>
      </c>
      <c r="I131" s="82" t="s">
        <v>17</v>
      </c>
      <c r="J131" s="83" t="s">
        <v>46</v>
      </c>
      <c r="K131" s="85" t="s">
        <v>157</v>
      </c>
      <c r="L131" s="86" t="s">
        <v>668</v>
      </c>
      <c r="M131" s="267"/>
      <c r="N131" s="2"/>
    </row>
    <row r="132" spans="1:14" ht="218.5" x14ac:dyDescent="0.35">
      <c r="A132" s="104"/>
      <c r="B132" s="97" t="s">
        <v>669</v>
      </c>
      <c r="C132" s="90" t="s">
        <v>671</v>
      </c>
      <c r="D132" s="84" t="s">
        <v>53</v>
      </c>
      <c r="E132" s="85" t="s">
        <v>666</v>
      </c>
      <c r="F132" s="86" t="s">
        <v>1678</v>
      </c>
      <c r="G132" s="82">
        <v>6</v>
      </c>
      <c r="H132" s="82" t="s">
        <v>80</v>
      </c>
      <c r="I132" s="82" t="s">
        <v>17</v>
      </c>
      <c r="J132" s="83" t="s">
        <v>46</v>
      </c>
      <c r="K132" s="85" t="s">
        <v>157</v>
      </c>
      <c r="L132" s="86" t="s">
        <v>674</v>
      </c>
      <c r="M132" s="267"/>
      <c r="N132" s="2"/>
    </row>
    <row r="133" spans="1:14" ht="241.5" x14ac:dyDescent="0.35">
      <c r="A133" s="104"/>
      <c r="B133" s="117" t="s">
        <v>675</v>
      </c>
      <c r="C133" s="90" t="s">
        <v>677</v>
      </c>
      <c r="D133" s="84" t="s">
        <v>52</v>
      </c>
      <c r="E133" s="85" t="s">
        <v>679</v>
      </c>
      <c r="F133" s="86" t="s">
        <v>1679</v>
      </c>
      <c r="G133" s="82">
        <v>6</v>
      </c>
      <c r="H133" s="82" t="s">
        <v>80</v>
      </c>
      <c r="I133" s="82" t="s">
        <v>17</v>
      </c>
      <c r="J133" s="83" t="s">
        <v>46</v>
      </c>
      <c r="K133" s="85" t="s">
        <v>157</v>
      </c>
      <c r="L133" s="86" t="s">
        <v>681</v>
      </c>
      <c r="M133" s="267"/>
      <c r="N133" s="2"/>
    </row>
    <row r="134" spans="1:14" ht="241.5" x14ac:dyDescent="0.35">
      <c r="A134" s="104"/>
      <c r="B134" s="117" t="s">
        <v>682</v>
      </c>
      <c r="C134" s="90" t="s">
        <v>684</v>
      </c>
      <c r="D134" s="84" t="s">
        <v>52</v>
      </c>
      <c r="E134" s="85" t="s">
        <v>679</v>
      </c>
      <c r="F134" s="86" t="s">
        <v>1680</v>
      </c>
      <c r="G134" s="82">
        <v>6</v>
      </c>
      <c r="H134" s="82" t="s">
        <v>80</v>
      </c>
      <c r="I134" s="82" t="s">
        <v>17</v>
      </c>
      <c r="J134" s="83" t="s">
        <v>46</v>
      </c>
      <c r="K134" s="85" t="s">
        <v>157</v>
      </c>
      <c r="L134" s="86" t="s">
        <v>687</v>
      </c>
      <c r="M134" s="267"/>
      <c r="N134" s="2"/>
    </row>
    <row r="135" spans="1:14" ht="218.5" x14ac:dyDescent="0.35">
      <c r="A135" s="104"/>
      <c r="B135" s="117" t="s">
        <v>688</v>
      </c>
      <c r="C135" s="90" t="s">
        <v>435</v>
      </c>
      <c r="D135" s="84" t="s">
        <v>52</v>
      </c>
      <c r="E135" s="85" t="s">
        <v>679</v>
      </c>
      <c r="F135" s="86" t="s">
        <v>1681</v>
      </c>
      <c r="G135" s="82">
        <v>6</v>
      </c>
      <c r="H135" s="82" t="s">
        <v>80</v>
      </c>
      <c r="I135" s="82" t="s">
        <v>17</v>
      </c>
      <c r="J135" s="83" t="s">
        <v>46</v>
      </c>
      <c r="K135" s="85" t="s">
        <v>157</v>
      </c>
      <c r="L135" s="86" t="s">
        <v>693</v>
      </c>
      <c r="M135" s="267"/>
      <c r="N135" s="2"/>
    </row>
    <row r="136" spans="1:14" ht="207" x14ac:dyDescent="0.35">
      <c r="A136" s="104"/>
      <c r="B136" s="117" t="s">
        <v>694</v>
      </c>
      <c r="C136" s="90" t="s">
        <v>232</v>
      </c>
      <c r="D136" s="84" t="s">
        <v>52</v>
      </c>
      <c r="E136" s="85" t="s">
        <v>697</v>
      </c>
      <c r="F136" s="86" t="s">
        <v>1682</v>
      </c>
      <c r="G136" s="82">
        <v>6</v>
      </c>
      <c r="H136" s="82" t="s">
        <v>80</v>
      </c>
      <c r="I136" s="82" t="s">
        <v>17</v>
      </c>
      <c r="J136" s="83" t="s">
        <v>46</v>
      </c>
      <c r="K136" s="85" t="s">
        <v>157</v>
      </c>
      <c r="L136" s="86" t="s">
        <v>698</v>
      </c>
      <c r="M136" s="267"/>
      <c r="N136" s="2"/>
    </row>
    <row r="137" spans="1:14" ht="207" x14ac:dyDescent="0.35">
      <c r="A137" s="104"/>
      <c r="B137" s="97" t="s">
        <v>699</v>
      </c>
      <c r="C137" s="90" t="s">
        <v>701</v>
      </c>
      <c r="D137" s="84" t="s">
        <v>52</v>
      </c>
      <c r="E137" s="85" t="s">
        <v>679</v>
      </c>
      <c r="F137" s="86" t="s">
        <v>1683</v>
      </c>
      <c r="G137" s="82">
        <v>6</v>
      </c>
      <c r="H137" s="82" t="s">
        <v>80</v>
      </c>
      <c r="I137" s="82" t="s">
        <v>17</v>
      </c>
      <c r="J137" s="83" t="s">
        <v>46</v>
      </c>
      <c r="K137" s="85" t="s">
        <v>157</v>
      </c>
      <c r="L137" s="86" t="s">
        <v>705</v>
      </c>
      <c r="M137" s="267"/>
      <c r="N137" s="2"/>
    </row>
    <row r="138" spans="1:14" ht="253" x14ac:dyDescent="0.35">
      <c r="A138" s="104"/>
      <c r="B138" s="97" t="s">
        <v>706</v>
      </c>
      <c r="C138" s="90" t="s">
        <v>708</v>
      </c>
      <c r="D138" s="84" t="s">
        <v>52</v>
      </c>
      <c r="E138" s="85" t="s">
        <v>710</v>
      </c>
      <c r="F138" s="86" t="s">
        <v>1684</v>
      </c>
      <c r="G138" s="82">
        <v>6</v>
      </c>
      <c r="H138" s="82" t="s">
        <v>80</v>
      </c>
      <c r="I138" s="82" t="s">
        <v>17</v>
      </c>
      <c r="J138" s="83" t="s">
        <v>46</v>
      </c>
      <c r="K138" s="85" t="s">
        <v>157</v>
      </c>
      <c r="L138" s="86" t="s">
        <v>712</v>
      </c>
      <c r="M138" s="267"/>
      <c r="N138" s="2"/>
    </row>
    <row r="139" spans="1:14" ht="263" customHeight="1" x14ac:dyDescent="0.35">
      <c r="A139" s="104"/>
      <c r="B139" s="97" t="s">
        <v>1524</v>
      </c>
      <c r="C139" s="90" t="s">
        <v>1525</v>
      </c>
      <c r="D139" s="84" t="s">
        <v>52</v>
      </c>
      <c r="E139" s="85" t="s">
        <v>716</v>
      </c>
      <c r="F139" s="86" t="s">
        <v>1685</v>
      </c>
      <c r="G139" s="82">
        <v>5</v>
      </c>
      <c r="H139" s="82" t="s">
        <v>81</v>
      </c>
      <c r="I139" s="82" t="s">
        <v>19</v>
      </c>
      <c r="J139" s="83" t="s">
        <v>46</v>
      </c>
      <c r="K139" s="85" t="s">
        <v>157</v>
      </c>
      <c r="L139" s="86" t="s">
        <v>717</v>
      </c>
      <c r="M139" s="267"/>
      <c r="N139" s="2"/>
    </row>
    <row r="140" spans="1:14" ht="218.5" x14ac:dyDescent="0.35">
      <c r="A140" s="104"/>
      <c r="B140" s="103" t="s">
        <v>718</v>
      </c>
      <c r="C140" s="84" t="s">
        <v>720</v>
      </c>
      <c r="D140" s="84" t="s">
        <v>52</v>
      </c>
      <c r="E140" s="85" t="s">
        <v>722</v>
      </c>
      <c r="F140" s="86" t="s">
        <v>1686</v>
      </c>
      <c r="G140" s="82">
        <v>6</v>
      </c>
      <c r="H140" s="82" t="s">
        <v>80</v>
      </c>
      <c r="I140" s="82" t="s">
        <v>17</v>
      </c>
      <c r="J140" s="83" t="s">
        <v>46</v>
      </c>
      <c r="K140" s="85" t="s">
        <v>157</v>
      </c>
      <c r="L140" s="86" t="s">
        <v>723</v>
      </c>
      <c r="M140" s="267"/>
      <c r="N140" s="2"/>
    </row>
    <row r="141" spans="1:14" ht="184" x14ac:dyDescent="0.35">
      <c r="A141" s="104"/>
      <c r="B141" s="120" t="s">
        <v>724</v>
      </c>
      <c r="C141" s="101" t="s">
        <v>725</v>
      </c>
      <c r="D141" s="86" t="s">
        <v>52</v>
      </c>
      <c r="E141" s="90" t="s">
        <v>729</v>
      </c>
      <c r="F141" s="101" t="s">
        <v>1687</v>
      </c>
      <c r="G141" s="82">
        <v>6</v>
      </c>
      <c r="H141" s="82" t="s">
        <v>80</v>
      </c>
      <c r="I141" s="82" t="s">
        <v>17</v>
      </c>
      <c r="J141" s="83" t="s">
        <v>46</v>
      </c>
      <c r="K141" s="85" t="s">
        <v>157</v>
      </c>
      <c r="L141" s="86" t="s">
        <v>723</v>
      </c>
      <c r="M141" s="267"/>
      <c r="N141" s="2"/>
    </row>
    <row r="142" spans="1:14" ht="161" x14ac:dyDescent="0.35">
      <c r="A142" s="104"/>
      <c r="B142" s="101"/>
      <c r="C142" s="101" t="s">
        <v>731</v>
      </c>
      <c r="D142" s="86" t="s">
        <v>53</v>
      </c>
      <c r="E142" s="90" t="s">
        <v>734</v>
      </c>
      <c r="F142" s="101" t="s">
        <v>1688</v>
      </c>
      <c r="G142" s="82">
        <v>6</v>
      </c>
      <c r="H142" s="82" t="s">
        <v>80</v>
      </c>
      <c r="I142" s="82" t="s">
        <v>17</v>
      </c>
      <c r="J142" s="83" t="s">
        <v>46</v>
      </c>
      <c r="K142" s="85" t="s">
        <v>157</v>
      </c>
      <c r="L142" s="90" t="s">
        <v>736</v>
      </c>
      <c r="M142" s="267"/>
      <c r="N142" s="2"/>
    </row>
    <row r="143" spans="1:14" ht="172.5" x14ac:dyDescent="0.35">
      <c r="A143" s="104"/>
      <c r="B143" s="123" t="s">
        <v>737</v>
      </c>
      <c r="C143" s="124" t="s">
        <v>738</v>
      </c>
      <c r="D143" s="125" t="s">
        <v>52</v>
      </c>
      <c r="E143" s="119" t="s">
        <v>741</v>
      </c>
      <c r="F143" s="101" t="s">
        <v>1689</v>
      </c>
      <c r="G143" s="82">
        <v>6</v>
      </c>
      <c r="H143" s="82" t="s">
        <v>80</v>
      </c>
      <c r="I143" s="82" t="s">
        <v>17</v>
      </c>
      <c r="J143" s="83" t="s">
        <v>46</v>
      </c>
      <c r="K143" s="90" t="s">
        <v>743</v>
      </c>
      <c r="L143" s="90" t="s">
        <v>744</v>
      </c>
      <c r="M143" s="267"/>
      <c r="N143" s="2"/>
    </row>
    <row r="144" spans="1:14" ht="172.5" x14ac:dyDescent="0.35">
      <c r="A144" s="104"/>
      <c r="B144" s="123" t="s">
        <v>1533</v>
      </c>
      <c r="C144" s="119" t="s">
        <v>1532</v>
      </c>
      <c r="D144" s="121" t="s">
        <v>52</v>
      </c>
      <c r="E144" s="118" t="s">
        <v>1530</v>
      </c>
      <c r="F144" s="126" t="s">
        <v>1690</v>
      </c>
      <c r="G144" s="82">
        <v>6</v>
      </c>
      <c r="H144" s="82" t="s">
        <v>80</v>
      </c>
      <c r="I144" s="82" t="s">
        <v>17</v>
      </c>
      <c r="J144" s="83" t="s">
        <v>46</v>
      </c>
      <c r="K144" s="85" t="s">
        <v>157</v>
      </c>
      <c r="L144" s="126" t="s">
        <v>1535</v>
      </c>
      <c r="M144" s="267"/>
      <c r="N144" s="2"/>
    </row>
    <row r="145" spans="1:14" ht="299" x14ac:dyDescent="0.35">
      <c r="A145" s="111" t="s">
        <v>747</v>
      </c>
      <c r="B145" s="97" t="s">
        <v>748</v>
      </c>
      <c r="C145" s="90" t="s">
        <v>750</v>
      </c>
      <c r="D145" s="84" t="s">
        <v>52</v>
      </c>
      <c r="E145" s="90" t="s">
        <v>753</v>
      </c>
      <c r="F145" s="86" t="s">
        <v>1691</v>
      </c>
      <c r="G145" s="82">
        <v>4</v>
      </c>
      <c r="H145" s="82" t="s">
        <v>80</v>
      </c>
      <c r="I145" s="82" t="s">
        <v>20</v>
      </c>
      <c r="J145" s="83" t="s">
        <v>46</v>
      </c>
      <c r="K145" s="85" t="s">
        <v>157</v>
      </c>
      <c r="L145" s="86" t="s">
        <v>755</v>
      </c>
      <c r="M145" s="267"/>
      <c r="N145" s="2"/>
    </row>
    <row r="146" spans="1:14" ht="310.5" x14ac:dyDescent="0.35">
      <c r="A146" s="104"/>
      <c r="B146" s="97" t="s">
        <v>756</v>
      </c>
      <c r="C146" s="90" t="s">
        <v>758</v>
      </c>
      <c r="D146" s="84" t="s">
        <v>52</v>
      </c>
      <c r="E146" s="90" t="s">
        <v>761</v>
      </c>
      <c r="F146" s="86" t="s">
        <v>1692</v>
      </c>
      <c r="G146" s="82">
        <v>4</v>
      </c>
      <c r="H146" s="82" t="s">
        <v>80</v>
      </c>
      <c r="I146" s="82" t="s">
        <v>20</v>
      </c>
      <c r="J146" s="83" t="s">
        <v>46</v>
      </c>
      <c r="K146" s="85" t="s">
        <v>157</v>
      </c>
      <c r="L146" s="86" t="s">
        <v>762</v>
      </c>
      <c r="M146" s="267"/>
      <c r="N146" s="2"/>
    </row>
    <row r="147" spans="1:14" ht="138" x14ac:dyDescent="0.35">
      <c r="A147" s="104"/>
      <c r="B147" s="103" t="s">
        <v>763</v>
      </c>
      <c r="C147" s="84" t="s">
        <v>765</v>
      </c>
      <c r="D147" s="91" t="s">
        <v>52</v>
      </c>
      <c r="E147" s="86" t="s">
        <v>767</v>
      </c>
      <c r="F147" s="90" t="s">
        <v>1693</v>
      </c>
      <c r="G147" s="82">
        <v>5</v>
      </c>
      <c r="H147" s="82" t="s">
        <v>80</v>
      </c>
      <c r="I147" s="82" t="s">
        <v>19</v>
      </c>
      <c r="J147" s="83" t="s">
        <v>46</v>
      </c>
      <c r="K147" s="94" t="s">
        <v>157</v>
      </c>
      <c r="L147" s="86" t="s">
        <v>768</v>
      </c>
      <c r="M147" s="267"/>
      <c r="N147" s="2"/>
    </row>
    <row r="148" spans="1:14" ht="287.5" x14ac:dyDescent="0.35">
      <c r="A148" s="94"/>
      <c r="B148" s="104" t="s">
        <v>769</v>
      </c>
      <c r="C148" s="86" t="s">
        <v>771</v>
      </c>
      <c r="D148" s="84" t="s">
        <v>53</v>
      </c>
      <c r="E148" s="84" t="s">
        <v>369</v>
      </c>
      <c r="F148" s="90" t="s">
        <v>1694</v>
      </c>
      <c r="G148" s="82">
        <v>2</v>
      </c>
      <c r="H148" s="82" t="s">
        <v>80</v>
      </c>
      <c r="I148" s="82" t="s">
        <v>21</v>
      </c>
      <c r="J148" s="83" t="s">
        <v>46</v>
      </c>
      <c r="K148" s="85" t="s">
        <v>157</v>
      </c>
      <c r="L148" s="90" t="s">
        <v>776</v>
      </c>
      <c r="M148" s="267"/>
      <c r="N148" s="2"/>
    </row>
    <row r="149" spans="1:14" ht="299" x14ac:dyDescent="0.35">
      <c r="A149" s="116"/>
      <c r="B149" s="104" t="s">
        <v>319</v>
      </c>
      <c r="C149" s="90" t="s">
        <v>423</v>
      </c>
      <c r="D149" s="84" t="s">
        <v>53</v>
      </c>
      <c r="E149" s="90" t="s">
        <v>310</v>
      </c>
      <c r="F149" s="86" t="s">
        <v>1695</v>
      </c>
      <c r="G149" s="82">
        <v>4</v>
      </c>
      <c r="H149" s="82" t="s">
        <v>80</v>
      </c>
      <c r="I149" s="82" t="s">
        <v>20</v>
      </c>
      <c r="J149" s="83" t="s">
        <v>46</v>
      </c>
      <c r="K149" s="85" t="s">
        <v>157</v>
      </c>
      <c r="L149" s="86" t="s">
        <v>777</v>
      </c>
      <c r="M149" s="267"/>
      <c r="N149" s="2"/>
    </row>
    <row r="150" spans="1:14" ht="241.5" x14ac:dyDescent="0.35">
      <c r="A150" s="282"/>
      <c r="B150" s="130" t="s">
        <v>778</v>
      </c>
      <c r="C150" s="283" t="s">
        <v>281</v>
      </c>
      <c r="D150" s="132" t="s">
        <v>53</v>
      </c>
      <c r="E150" s="136" t="s">
        <v>780</v>
      </c>
      <c r="F150" s="283" t="s">
        <v>1696</v>
      </c>
      <c r="G150" s="82">
        <v>2</v>
      </c>
      <c r="H150" s="82" t="s">
        <v>80</v>
      </c>
      <c r="I150" s="82" t="s">
        <v>21</v>
      </c>
      <c r="J150" s="83" t="s">
        <v>46</v>
      </c>
      <c r="K150" s="85" t="s">
        <v>157</v>
      </c>
      <c r="L150" s="90" t="s">
        <v>782</v>
      </c>
      <c r="M150" s="267"/>
      <c r="N150" s="2"/>
    </row>
    <row r="151" spans="1:14" ht="287.5" x14ac:dyDescent="0.35">
      <c r="A151" s="131"/>
      <c r="B151" s="130" t="s">
        <v>783</v>
      </c>
      <c r="C151" s="131" t="s">
        <v>784</v>
      </c>
      <c r="D151" s="132" t="s">
        <v>52</v>
      </c>
      <c r="E151" s="131" t="s">
        <v>787</v>
      </c>
      <c r="F151" s="131" t="s">
        <v>1697</v>
      </c>
      <c r="G151" s="82">
        <v>3</v>
      </c>
      <c r="H151" s="82" t="s">
        <v>80</v>
      </c>
      <c r="I151" s="82" t="s">
        <v>20</v>
      </c>
      <c r="J151" s="83" t="s">
        <v>46</v>
      </c>
      <c r="K151" s="131" t="s">
        <v>157</v>
      </c>
      <c r="L151" s="131" t="s">
        <v>789</v>
      </c>
      <c r="M151" s="267"/>
      <c r="N151" s="2"/>
    </row>
    <row r="152" spans="1:14" ht="287.5" x14ac:dyDescent="0.35">
      <c r="A152" s="130"/>
      <c r="B152" s="134" t="s">
        <v>790</v>
      </c>
      <c r="C152" s="135" t="s">
        <v>791</v>
      </c>
      <c r="D152" s="132" t="s">
        <v>52</v>
      </c>
      <c r="E152" s="135" t="s">
        <v>556</v>
      </c>
      <c r="F152" s="135" t="s">
        <v>1698</v>
      </c>
      <c r="G152" s="82">
        <v>3</v>
      </c>
      <c r="H152" s="82" t="s">
        <v>80</v>
      </c>
      <c r="I152" s="82" t="s">
        <v>20</v>
      </c>
      <c r="J152" s="83" t="s">
        <v>46</v>
      </c>
      <c r="K152" s="85" t="s">
        <v>157</v>
      </c>
      <c r="L152" s="90" t="s">
        <v>795</v>
      </c>
      <c r="M152" s="267"/>
      <c r="N152" s="2"/>
    </row>
    <row r="153" spans="1:14" ht="230" x14ac:dyDescent="0.35">
      <c r="A153" s="130"/>
      <c r="B153" s="130" t="s">
        <v>796</v>
      </c>
      <c r="C153" s="132" t="s">
        <v>798</v>
      </c>
      <c r="D153" s="132" t="s">
        <v>53</v>
      </c>
      <c r="E153" s="137" t="s">
        <v>369</v>
      </c>
      <c r="F153" s="138" t="s">
        <v>1699</v>
      </c>
      <c r="G153" s="82">
        <v>2</v>
      </c>
      <c r="H153" s="82" t="s">
        <v>80</v>
      </c>
      <c r="I153" s="82" t="s">
        <v>21</v>
      </c>
      <c r="J153" s="83" t="s">
        <v>46</v>
      </c>
      <c r="K153" s="85" t="s">
        <v>157</v>
      </c>
      <c r="L153" s="86" t="s">
        <v>800</v>
      </c>
      <c r="M153" s="267"/>
      <c r="N153" s="2"/>
    </row>
    <row r="154" spans="1:14" ht="287.5" x14ac:dyDescent="0.35">
      <c r="A154" s="130"/>
      <c r="B154" s="134" t="s">
        <v>801</v>
      </c>
      <c r="C154" s="132" t="s">
        <v>803</v>
      </c>
      <c r="D154" s="132" t="s">
        <v>52</v>
      </c>
      <c r="E154" s="132" t="s">
        <v>805</v>
      </c>
      <c r="F154" s="135" t="s">
        <v>1700</v>
      </c>
      <c r="G154" s="82">
        <v>2</v>
      </c>
      <c r="H154" s="82" t="s">
        <v>80</v>
      </c>
      <c r="I154" s="82" t="s">
        <v>21</v>
      </c>
      <c r="J154" s="83" t="s">
        <v>74</v>
      </c>
      <c r="K154" s="85" t="s">
        <v>157</v>
      </c>
      <c r="L154" s="90" t="s">
        <v>807</v>
      </c>
      <c r="M154" s="267"/>
      <c r="N154" s="2"/>
    </row>
    <row r="155" spans="1:14" ht="287.5" x14ac:dyDescent="0.35">
      <c r="A155" s="130"/>
      <c r="B155" s="134" t="s">
        <v>808</v>
      </c>
      <c r="C155" s="135" t="s">
        <v>810</v>
      </c>
      <c r="D155" s="132" t="s">
        <v>52</v>
      </c>
      <c r="E155" s="132" t="s">
        <v>812</v>
      </c>
      <c r="F155" s="135" t="s">
        <v>1701</v>
      </c>
      <c r="G155" s="82">
        <v>4</v>
      </c>
      <c r="H155" s="82" t="s">
        <v>80</v>
      </c>
      <c r="I155" s="82" t="s">
        <v>20</v>
      </c>
      <c r="J155" s="83" t="s">
        <v>46</v>
      </c>
      <c r="K155" s="85" t="s">
        <v>157</v>
      </c>
      <c r="L155" s="90" t="s">
        <v>813</v>
      </c>
      <c r="M155" s="267"/>
      <c r="N155" s="2"/>
    </row>
    <row r="156" spans="1:14" ht="322" x14ac:dyDescent="0.35">
      <c r="A156" s="139" t="s">
        <v>814</v>
      </c>
      <c r="B156" s="141" t="s">
        <v>815</v>
      </c>
      <c r="C156" s="142" t="s">
        <v>816</v>
      </c>
      <c r="D156" s="142" t="s">
        <v>53</v>
      </c>
      <c r="E156" s="142" t="s">
        <v>820</v>
      </c>
      <c r="F156" s="142" t="s">
        <v>1702</v>
      </c>
      <c r="G156" s="82">
        <v>4</v>
      </c>
      <c r="H156" s="82" t="s">
        <v>80</v>
      </c>
      <c r="I156" s="82" t="s">
        <v>20</v>
      </c>
      <c r="J156" s="83" t="s">
        <v>46</v>
      </c>
      <c r="K156" s="85" t="s">
        <v>157</v>
      </c>
      <c r="L156" s="101" t="s">
        <v>822</v>
      </c>
      <c r="M156" s="267"/>
      <c r="N156" s="2"/>
    </row>
    <row r="157" spans="1:14" ht="212" customHeight="1" x14ac:dyDescent="0.35">
      <c r="A157" s="139" t="s">
        <v>823</v>
      </c>
      <c r="B157" s="141" t="s">
        <v>824</v>
      </c>
      <c r="C157" s="142" t="s">
        <v>825</v>
      </c>
      <c r="D157" s="137" t="s">
        <v>52</v>
      </c>
      <c r="E157" s="138" t="s">
        <v>827</v>
      </c>
      <c r="F157" s="142" t="s">
        <v>1703</v>
      </c>
      <c r="G157" s="82">
        <v>6</v>
      </c>
      <c r="H157" s="82" t="s">
        <v>80</v>
      </c>
      <c r="I157" s="82" t="s">
        <v>17</v>
      </c>
      <c r="J157" s="83" t="s">
        <v>46</v>
      </c>
      <c r="K157" s="85" t="s">
        <v>157</v>
      </c>
      <c r="L157" s="101" t="s">
        <v>829</v>
      </c>
      <c r="M157" s="267"/>
      <c r="N157" s="2"/>
    </row>
    <row r="158" spans="1:14" ht="207" x14ac:dyDescent="0.35">
      <c r="A158" s="143" t="s">
        <v>1536</v>
      </c>
      <c r="B158" s="144" t="s">
        <v>830</v>
      </c>
      <c r="C158" s="131" t="s">
        <v>831</v>
      </c>
      <c r="D158" s="132" t="s">
        <v>53</v>
      </c>
      <c r="E158" s="132" t="s">
        <v>835</v>
      </c>
      <c r="F158" s="137" t="s">
        <v>1704</v>
      </c>
      <c r="G158" s="82">
        <v>4</v>
      </c>
      <c r="H158" s="82" t="s">
        <v>80</v>
      </c>
      <c r="I158" s="82" t="s">
        <v>20</v>
      </c>
      <c r="J158" s="83" t="s">
        <v>46</v>
      </c>
      <c r="K158" s="145" t="s">
        <v>837</v>
      </c>
      <c r="L158" s="86" t="s">
        <v>838</v>
      </c>
      <c r="M158" s="267"/>
      <c r="N158" s="2"/>
    </row>
    <row r="159" spans="1:14" ht="230" x14ac:dyDescent="0.35">
      <c r="A159" s="146" t="s">
        <v>839</v>
      </c>
      <c r="B159" s="141" t="s">
        <v>840</v>
      </c>
      <c r="C159" s="138" t="s">
        <v>758</v>
      </c>
      <c r="D159" s="132" t="s">
        <v>52</v>
      </c>
      <c r="E159" s="138" t="s">
        <v>761</v>
      </c>
      <c r="F159" s="137" t="s">
        <v>1705</v>
      </c>
      <c r="G159" s="82">
        <v>4</v>
      </c>
      <c r="H159" s="82" t="s">
        <v>80</v>
      </c>
      <c r="I159" s="82" t="s">
        <v>20</v>
      </c>
      <c r="J159" s="83" t="s">
        <v>46</v>
      </c>
      <c r="K159" s="145" t="s">
        <v>837</v>
      </c>
      <c r="L159" s="86" t="s">
        <v>843</v>
      </c>
      <c r="M159" s="267"/>
      <c r="N159" s="2"/>
    </row>
    <row r="160" spans="1:14" ht="310.5" x14ac:dyDescent="0.35">
      <c r="A160" s="148"/>
      <c r="B160" s="141" t="s">
        <v>844</v>
      </c>
      <c r="C160" s="135" t="s">
        <v>845</v>
      </c>
      <c r="D160" s="129" t="s">
        <v>52</v>
      </c>
      <c r="E160" s="136" t="s">
        <v>847</v>
      </c>
      <c r="F160" s="137" t="s">
        <v>1706</v>
      </c>
      <c r="G160" s="82">
        <v>4</v>
      </c>
      <c r="H160" s="82" t="s">
        <v>80</v>
      </c>
      <c r="I160" s="82" t="s">
        <v>20</v>
      </c>
      <c r="J160" s="83" t="s">
        <v>46</v>
      </c>
      <c r="K160" s="145" t="s">
        <v>837</v>
      </c>
      <c r="L160" s="86" t="s">
        <v>848</v>
      </c>
      <c r="M160" s="267"/>
      <c r="N160" s="2"/>
    </row>
    <row r="161" spans="1:14" ht="253" x14ac:dyDescent="0.35">
      <c r="A161" s="143" t="s">
        <v>849</v>
      </c>
      <c r="B161" s="144" t="s">
        <v>850</v>
      </c>
      <c r="C161" s="129" t="s">
        <v>851</v>
      </c>
      <c r="D161" s="129" t="s">
        <v>52</v>
      </c>
      <c r="E161" s="137" t="s">
        <v>853</v>
      </c>
      <c r="F161" s="138" t="s">
        <v>1707</v>
      </c>
      <c r="G161" s="82">
        <v>2</v>
      </c>
      <c r="H161" s="82" t="s">
        <v>80</v>
      </c>
      <c r="I161" s="82" t="s">
        <v>21</v>
      </c>
      <c r="J161" s="83" t="s">
        <v>46</v>
      </c>
      <c r="K161" s="145" t="s">
        <v>837</v>
      </c>
      <c r="L161" s="90" t="s">
        <v>855</v>
      </c>
      <c r="M161" s="267"/>
      <c r="N161" s="2"/>
    </row>
    <row r="162" spans="1:14" ht="80.5" x14ac:dyDescent="0.35">
      <c r="A162" s="202" t="s">
        <v>856</v>
      </c>
      <c r="B162" s="231" t="s">
        <v>857</v>
      </c>
      <c r="C162" s="231" t="s">
        <v>858</v>
      </c>
      <c r="D162" s="231" t="s">
        <v>53</v>
      </c>
      <c r="E162" s="231" t="s">
        <v>861</v>
      </c>
      <c r="F162" s="232" t="s">
        <v>1708</v>
      </c>
      <c r="G162" s="88">
        <v>3</v>
      </c>
      <c r="H162" s="88" t="s">
        <v>80</v>
      </c>
      <c r="I162" s="233" t="s">
        <v>20</v>
      </c>
      <c r="J162" s="83" t="s">
        <v>46</v>
      </c>
      <c r="K162" s="234" t="s">
        <v>863</v>
      </c>
      <c r="L162" s="284" t="s">
        <v>864</v>
      </c>
      <c r="M162" s="267"/>
      <c r="N162" s="2"/>
    </row>
    <row r="163" spans="1:14" s="208" customFormat="1" ht="409.5" x14ac:dyDescent="0.35">
      <c r="A163" s="227" t="s">
        <v>865</v>
      </c>
      <c r="B163" s="236" t="s">
        <v>866</v>
      </c>
      <c r="C163" s="236" t="s">
        <v>867</v>
      </c>
      <c r="D163" s="237" t="s">
        <v>53</v>
      </c>
      <c r="E163" s="236" t="s">
        <v>871</v>
      </c>
      <c r="F163" s="238" t="s">
        <v>1709</v>
      </c>
      <c r="G163" s="82">
        <v>5</v>
      </c>
      <c r="H163" s="82" t="s">
        <v>82</v>
      </c>
      <c r="I163" s="239" t="s">
        <v>17</v>
      </c>
      <c r="J163" s="83" t="s">
        <v>46</v>
      </c>
      <c r="K163" s="240" t="s">
        <v>863</v>
      </c>
      <c r="L163" s="109" t="s">
        <v>873</v>
      </c>
      <c r="M163" s="268"/>
      <c r="N163" s="226"/>
    </row>
    <row r="164" spans="1:14" ht="207" x14ac:dyDescent="0.35">
      <c r="A164" s="203" t="s">
        <v>874</v>
      </c>
      <c r="B164" s="242" t="s">
        <v>884</v>
      </c>
      <c r="C164" s="242" t="s">
        <v>875</v>
      </c>
      <c r="D164" s="88" t="s">
        <v>52</v>
      </c>
      <c r="E164" s="138" t="s">
        <v>761</v>
      </c>
      <c r="F164" s="238" t="s">
        <v>1710</v>
      </c>
      <c r="G164" s="82">
        <v>4</v>
      </c>
      <c r="H164" s="82" t="s">
        <v>80</v>
      </c>
      <c r="I164" s="82" t="s">
        <v>20</v>
      </c>
      <c r="J164" s="83" t="s">
        <v>46</v>
      </c>
      <c r="K164" s="88" t="s">
        <v>863</v>
      </c>
      <c r="L164" s="86" t="s">
        <v>843</v>
      </c>
      <c r="M164" s="267"/>
      <c r="N164" s="2"/>
    </row>
    <row r="165" spans="1:14" ht="207" x14ac:dyDescent="0.35">
      <c r="A165" s="204" t="s">
        <v>877</v>
      </c>
      <c r="B165" s="245" t="s">
        <v>878</v>
      </c>
      <c r="C165" s="244" t="s">
        <v>142</v>
      </c>
      <c r="D165" s="244" t="s">
        <v>52</v>
      </c>
      <c r="E165" s="245" t="s">
        <v>883</v>
      </c>
      <c r="F165" s="238" t="s">
        <v>1711</v>
      </c>
      <c r="G165" s="88">
        <v>5</v>
      </c>
      <c r="H165" s="88" t="s">
        <v>80</v>
      </c>
      <c r="I165" s="246" t="s">
        <v>19</v>
      </c>
      <c r="J165" s="83" t="s">
        <v>46</v>
      </c>
      <c r="K165" s="88" t="s">
        <v>863</v>
      </c>
      <c r="L165" s="86" t="s">
        <v>843</v>
      </c>
      <c r="M165" s="267"/>
      <c r="N165" s="2"/>
    </row>
    <row r="166" spans="1:14" s="208" customFormat="1" ht="207" x14ac:dyDescent="0.35">
      <c r="A166" s="83" t="s">
        <v>1517</v>
      </c>
      <c r="B166" s="82" t="s">
        <v>1518</v>
      </c>
      <c r="C166" s="82" t="s">
        <v>1519</v>
      </c>
      <c r="D166" s="82" t="s">
        <v>53</v>
      </c>
      <c r="E166" s="248" t="s">
        <v>1523</v>
      </c>
      <c r="F166" s="109" t="s">
        <v>1712</v>
      </c>
      <c r="G166" s="82">
        <v>2</v>
      </c>
      <c r="H166" s="82" t="s">
        <v>80</v>
      </c>
      <c r="I166" s="285" t="s">
        <v>21</v>
      </c>
      <c r="J166" s="83" t="s">
        <v>74</v>
      </c>
      <c r="K166" s="82" t="s">
        <v>863</v>
      </c>
      <c r="L166" s="86" t="s">
        <v>843</v>
      </c>
      <c r="M166" s="268"/>
      <c r="N166" s="226"/>
    </row>
    <row r="167" spans="1:14" ht="22.5" customHeight="1" x14ac:dyDescent="0.35">
      <c r="A167" s="263" t="s">
        <v>1846</v>
      </c>
      <c r="B167" s="260"/>
      <c r="C167" s="260"/>
      <c r="D167" s="260"/>
      <c r="E167" s="260"/>
      <c r="F167" s="260"/>
      <c r="G167" s="260"/>
      <c r="H167" s="260"/>
      <c r="I167" s="260"/>
      <c r="J167" s="264"/>
      <c r="K167" s="260"/>
      <c r="L167" s="264"/>
      <c r="M167" s="267"/>
      <c r="N167" s="2"/>
    </row>
    <row r="168" spans="1:14" x14ac:dyDescent="0.35">
      <c r="A168" s="286" t="s">
        <v>1202</v>
      </c>
      <c r="B168" s="166"/>
      <c r="C168" s="166"/>
      <c r="D168" s="165"/>
      <c r="E168" s="165"/>
      <c r="F168" s="165"/>
      <c r="G168" s="165"/>
      <c r="H168" s="165"/>
      <c r="I168" s="165"/>
      <c r="J168" s="167"/>
      <c r="K168" s="165"/>
      <c r="L168" s="165"/>
      <c r="M168" s="267"/>
      <c r="N168" s="2"/>
    </row>
    <row r="169" spans="1:14" ht="345" x14ac:dyDescent="0.35">
      <c r="A169" s="102" t="s">
        <v>1203</v>
      </c>
      <c r="B169" s="97" t="s">
        <v>1204</v>
      </c>
      <c r="C169" s="86" t="s">
        <v>1205</v>
      </c>
      <c r="D169" s="86" t="s">
        <v>52</v>
      </c>
      <c r="E169" s="90" t="s">
        <v>566</v>
      </c>
      <c r="F169" s="86" t="s">
        <v>1713</v>
      </c>
      <c r="G169" s="121">
        <v>5</v>
      </c>
      <c r="H169" s="121" t="s">
        <v>80</v>
      </c>
      <c r="I169" s="121" t="s">
        <v>19</v>
      </c>
      <c r="J169" s="123" t="s">
        <v>74</v>
      </c>
      <c r="K169" s="90" t="s">
        <v>1211</v>
      </c>
      <c r="L169" s="86" t="s">
        <v>1212</v>
      </c>
      <c r="M169" s="267"/>
      <c r="N169" s="2"/>
    </row>
    <row r="170" spans="1:14" ht="310.5" x14ac:dyDescent="0.35">
      <c r="A170" s="97"/>
      <c r="B170" s="287" t="s">
        <v>569</v>
      </c>
      <c r="C170" s="86" t="s">
        <v>571</v>
      </c>
      <c r="D170" s="86" t="s">
        <v>52</v>
      </c>
      <c r="E170" s="90" t="s">
        <v>1489</v>
      </c>
      <c r="F170" s="86" t="s">
        <v>1714</v>
      </c>
      <c r="G170" s="121">
        <v>5</v>
      </c>
      <c r="H170" s="121" t="s">
        <v>80</v>
      </c>
      <c r="I170" s="121" t="s">
        <v>19</v>
      </c>
      <c r="J170" s="123" t="s">
        <v>46</v>
      </c>
      <c r="K170" s="90" t="s">
        <v>1216</v>
      </c>
      <c r="L170" s="86" t="s">
        <v>1212</v>
      </c>
      <c r="M170" s="267"/>
      <c r="N170" s="2"/>
    </row>
    <row r="171" spans="1:14" ht="310.5" x14ac:dyDescent="0.35">
      <c r="A171" s="97"/>
      <c r="B171" s="287" t="s">
        <v>1217</v>
      </c>
      <c r="C171" s="86" t="s">
        <v>1218</v>
      </c>
      <c r="D171" s="86" t="s">
        <v>52</v>
      </c>
      <c r="E171" s="90" t="s">
        <v>1219</v>
      </c>
      <c r="F171" s="288" t="s">
        <v>1715</v>
      </c>
      <c r="G171" s="121">
        <v>4</v>
      </c>
      <c r="H171" s="121" t="s">
        <v>80</v>
      </c>
      <c r="I171" s="121" t="s">
        <v>20</v>
      </c>
      <c r="J171" s="123" t="s">
        <v>46</v>
      </c>
      <c r="K171" s="90" t="s">
        <v>1216</v>
      </c>
      <c r="L171" s="86" t="s">
        <v>1221</v>
      </c>
      <c r="M171" s="267"/>
      <c r="N171" s="2"/>
    </row>
    <row r="172" spans="1:14" ht="345" x14ac:dyDescent="0.35">
      <c r="A172" s="97"/>
      <c r="B172" s="97" t="s">
        <v>1491</v>
      </c>
      <c r="C172" s="86" t="s">
        <v>1492</v>
      </c>
      <c r="D172" s="86" t="s">
        <v>52</v>
      </c>
      <c r="E172" s="90" t="s">
        <v>1223</v>
      </c>
      <c r="F172" s="86" t="s">
        <v>1716</v>
      </c>
      <c r="G172" s="121">
        <v>5</v>
      </c>
      <c r="H172" s="121" t="s">
        <v>80</v>
      </c>
      <c r="I172" s="121" t="s">
        <v>19</v>
      </c>
      <c r="J172" s="123" t="s">
        <v>46</v>
      </c>
      <c r="K172" s="90" t="s">
        <v>1216</v>
      </c>
      <c r="L172" s="86" t="s">
        <v>1225</v>
      </c>
      <c r="M172" s="267"/>
      <c r="N172" s="2"/>
    </row>
    <row r="173" spans="1:14" ht="368" x14ac:dyDescent="0.35">
      <c r="A173" s="97"/>
      <c r="B173" s="97" t="s">
        <v>1226</v>
      </c>
      <c r="C173" s="86" t="s">
        <v>1227</v>
      </c>
      <c r="D173" s="86" t="s">
        <v>52</v>
      </c>
      <c r="E173" s="90" t="s">
        <v>1229</v>
      </c>
      <c r="F173" s="86" t="s">
        <v>1717</v>
      </c>
      <c r="G173" s="121">
        <v>5</v>
      </c>
      <c r="H173" s="121" t="s">
        <v>79</v>
      </c>
      <c r="I173" s="289" t="s">
        <v>19</v>
      </c>
      <c r="J173" s="123" t="s">
        <v>46</v>
      </c>
      <c r="K173" s="90" t="s">
        <v>1216</v>
      </c>
      <c r="L173" s="86" t="s">
        <v>1231</v>
      </c>
      <c r="M173" s="267"/>
      <c r="N173" s="2"/>
    </row>
    <row r="174" spans="1:14" ht="368" x14ac:dyDescent="0.35">
      <c r="A174" s="97"/>
      <c r="B174" s="97" t="s">
        <v>595</v>
      </c>
      <c r="C174" s="86" t="s">
        <v>1232</v>
      </c>
      <c r="D174" s="86" t="s">
        <v>53</v>
      </c>
      <c r="E174" s="90" t="s">
        <v>1235</v>
      </c>
      <c r="F174" s="86" t="s">
        <v>1776</v>
      </c>
      <c r="G174" s="121">
        <v>3</v>
      </c>
      <c r="H174" s="121" t="s">
        <v>80</v>
      </c>
      <c r="I174" s="121" t="s">
        <v>20</v>
      </c>
      <c r="J174" s="123" t="s">
        <v>46</v>
      </c>
      <c r="K174" s="90" t="s">
        <v>1216</v>
      </c>
      <c r="L174" s="86" t="s">
        <v>1231</v>
      </c>
      <c r="M174" s="267"/>
      <c r="N174" s="2"/>
    </row>
    <row r="175" spans="1:14" ht="379.5" x14ac:dyDescent="0.35">
      <c r="A175" s="97"/>
      <c r="B175" s="97" t="s">
        <v>1237</v>
      </c>
      <c r="C175" s="86" t="s">
        <v>549</v>
      </c>
      <c r="D175" s="86" t="s">
        <v>53</v>
      </c>
      <c r="E175" s="90" t="s">
        <v>1239</v>
      </c>
      <c r="F175" s="229" t="s">
        <v>1777</v>
      </c>
      <c r="G175" s="121">
        <v>4</v>
      </c>
      <c r="H175" s="121" t="s">
        <v>80</v>
      </c>
      <c r="I175" s="121" t="s">
        <v>20</v>
      </c>
      <c r="J175" s="123" t="s">
        <v>46</v>
      </c>
      <c r="K175" s="90" t="s">
        <v>1216</v>
      </c>
      <c r="L175" s="86" t="s">
        <v>1241</v>
      </c>
      <c r="M175" s="267"/>
      <c r="N175" s="2"/>
    </row>
    <row r="176" spans="1:14" ht="333.5" x14ac:dyDescent="0.35">
      <c r="A176" s="97"/>
      <c r="B176" s="97" t="s">
        <v>1242</v>
      </c>
      <c r="C176" s="86" t="s">
        <v>1243</v>
      </c>
      <c r="D176" s="86" t="s">
        <v>52</v>
      </c>
      <c r="E176" s="90" t="s">
        <v>1244</v>
      </c>
      <c r="F176" s="86" t="s">
        <v>1778</v>
      </c>
      <c r="G176" s="121">
        <v>4</v>
      </c>
      <c r="H176" s="121" t="s">
        <v>80</v>
      </c>
      <c r="I176" s="121" t="s">
        <v>20</v>
      </c>
      <c r="J176" s="123" t="s">
        <v>46</v>
      </c>
      <c r="K176" s="90" t="s">
        <v>1216</v>
      </c>
      <c r="L176" s="86" t="s">
        <v>1246</v>
      </c>
      <c r="M176" s="267"/>
      <c r="N176" s="2"/>
    </row>
    <row r="177" spans="1:14" ht="310.5" x14ac:dyDescent="0.35">
      <c r="A177" s="97"/>
      <c r="B177" s="97" t="s">
        <v>1247</v>
      </c>
      <c r="C177" s="86" t="s">
        <v>1248</v>
      </c>
      <c r="D177" s="86" t="s">
        <v>52</v>
      </c>
      <c r="E177" s="90" t="s">
        <v>1251</v>
      </c>
      <c r="F177" s="86" t="s">
        <v>1779</v>
      </c>
      <c r="G177" s="121">
        <v>5</v>
      </c>
      <c r="H177" s="121" t="s">
        <v>79</v>
      </c>
      <c r="I177" s="121" t="s">
        <v>19</v>
      </c>
      <c r="J177" s="123" t="s">
        <v>46</v>
      </c>
      <c r="K177" s="90" t="s">
        <v>1216</v>
      </c>
      <c r="L177" s="86" t="s">
        <v>1253</v>
      </c>
      <c r="M177" s="267"/>
      <c r="N177" s="2"/>
    </row>
    <row r="178" spans="1:14" ht="310.5" x14ac:dyDescent="0.35">
      <c r="A178" s="97"/>
      <c r="B178" s="97" t="s">
        <v>1254</v>
      </c>
      <c r="C178" s="86" t="s">
        <v>1256</v>
      </c>
      <c r="D178" s="86" t="s">
        <v>53</v>
      </c>
      <c r="E178" s="90" t="s">
        <v>189</v>
      </c>
      <c r="F178" s="86" t="s">
        <v>1780</v>
      </c>
      <c r="G178" s="121">
        <v>2</v>
      </c>
      <c r="H178" s="121" t="s">
        <v>80</v>
      </c>
      <c r="I178" s="121" t="s">
        <v>21</v>
      </c>
      <c r="J178" s="123" t="s">
        <v>46</v>
      </c>
      <c r="K178" s="90" t="s">
        <v>1216</v>
      </c>
      <c r="L178" s="86" t="s">
        <v>1259</v>
      </c>
      <c r="M178" s="267"/>
      <c r="N178" s="2"/>
    </row>
    <row r="179" spans="1:14" ht="264.5" x14ac:dyDescent="0.35">
      <c r="A179" s="97"/>
      <c r="B179" s="97" t="s">
        <v>624</v>
      </c>
      <c r="C179" s="86" t="s">
        <v>1260</v>
      </c>
      <c r="D179" s="86" t="s">
        <v>53</v>
      </c>
      <c r="E179" s="90" t="s">
        <v>1262</v>
      </c>
      <c r="F179" s="86" t="s">
        <v>1781</v>
      </c>
      <c r="G179" s="121">
        <v>5</v>
      </c>
      <c r="H179" s="121" t="s">
        <v>81</v>
      </c>
      <c r="I179" s="121" t="s">
        <v>19</v>
      </c>
      <c r="J179" s="123" t="str">
        <f>$J$25</f>
        <v>Fully effective</v>
      </c>
      <c r="K179" s="90" t="s">
        <v>1216</v>
      </c>
      <c r="L179" s="86" t="s">
        <v>1264</v>
      </c>
      <c r="M179" s="267"/>
      <c r="N179" s="2"/>
    </row>
    <row r="180" spans="1:14" ht="310.5" x14ac:dyDescent="0.35">
      <c r="A180" s="97"/>
      <c r="B180" s="97" t="s">
        <v>1265</v>
      </c>
      <c r="C180" s="86" t="s">
        <v>1266</v>
      </c>
      <c r="D180" s="86" t="s">
        <v>53</v>
      </c>
      <c r="E180" s="90" t="s">
        <v>247</v>
      </c>
      <c r="F180" s="86" t="s">
        <v>1782</v>
      </c>
      <c r="G180" s="121">
        <v>3</v>
      </c>
      <c r="H180" s="121" t="s">
        <v>79</v>
      </c>
      <c r="I180" s="121" t="s">
        <v>21</v>
      </c>
      <c r="J180" s="123" t="s">
        <v>46</v>
      </c>
      <c r="K180" s="90" t="s">
        <v>1216</v>
      </c>
      <c r="L180" s="86" t="s">
        <v>1268</v>
      </c>
      <c r="M180" s="267"/>
      <c r="N180" s="2"/>
    </row>
    <row r="181" spans="1:14" ht="264.5" x14ac:dyDescent="0.35">
      <c r="A181" s="218"/>
      <c r="B181" s="97" t="s">
        <v>1269</v>
      </c>
      <c r="C181" s="86" t="s">
        <v>1270</v>
      </c>
      <c r="D181" s="86" t="s">
        <v>53</v>
      </c>
      <c r="E181" s="90" t="s">
        <v>1496</v>
      </c>
      <c r="F181" s="86" t="s">
        <v>1783</v>
      </c>
      <c r="G181" s="121">
        <v>4</v>
      </c>
      <c r="H181" s="121" t="s">
        <v>80</v>
      </c>
      <c r="I181" s="121" t="s">
        <v>20</v>
      </c>
      <c r="J181" s="123" t="s">
        <v>46</v>
      </c>
      <c r="K181" s="90" t="s">
        <v>1216</v>
      </c>
      <c r="L181" s="86" t="s">
        <v>1271</v>
      </c>
      <c r="M181" s="267"/>
      <c r="N181" s="2"/>
    </row>
    <row r="182" spans="1:14" ht="379.5" x14ac:dyDescent="0.35">
      <c r="A182" s="218"/>
      <c r="B182" s="97" t="s">
        <v>1272</v>
      </c>
      <c r="C182" s="86" t="s">
        <v>643</v>
      </c>
      <c r="D182" s="86" t="s">
        <v>53</v>
      </c>
      <c r="E182" s="90" t="s">
        <v>310</v>
      </c>
      <c r="F182" s="86" t="s">
        <v>1784</v>
      </c>
      <c r="G182" s="121">
        <v>4</v>
      </c>
      <c r="H182" s="121" t="s">
        <v>80</v>
      </c>
      <c r="I182" s="121" t="s">
        <v>20</v>
      </c>
      <c r="J182" s="123" t="s">
        <v>46</v>
      </c>
      <c r="K182" s="90" t="s">
        <v>1216</v>
      </c>
      <c r="L182" s="86" t="s">
        <v>1275</v>
      </c>
      <c r="M182" s="267"/>
      <c r="N182" s="2"/>
    </row>
    <row r="183" spans="1:14" ht="149.5" x14ac:dyDescent="0.35">
      <c r="A183" s="102" t="s">
        <v>610</v>
      </c>
      <c r="B183" s="97" t="s">
        <v>1276</v>
      </c>
      <c r="C183" s="86" t="s">
        <v>613</v>
      </c>
      <c r="D183" s="86" t="s">
        <v>52</v>
      </c>
      <c r="E183" s="90" t="s">
        <v>1278</v>
      </c>
      <c r="F183" s="86" t="s">
        <v>1785</v>
      </c>
      <c r="G183" s="121">
        <v>4</v>
      </c>
      <c r="H183" s="121" t="s">
        <v>80</v>
      </c>
      <c r="I183" s="121" t="s">
        <v>20</v>
      </c>
      <c r="J183" s="123" t="s">
        <v>46</v>
      </c>
      <c r="K183" s="90" t="s">
        <v>1216</v>
      </c>
      <c r="L183" s="86" t="s">
        <v>1280</v>
      </c>
      <c r="M183" s="267"/>
      <c r="N183" s="2"/>
    </row>
    <row r="184" spans="1:14" ht="218.5" x14ac:dyDescent="0.35">
      <c r="A184" s="97"/>
      <c r="B184" s="97" t="s">
        <v>618</v>
      </c>
      <c r="C184" s="86" t="s">
        <v>620</v>
      </c>
      <c r="D184" s="86" t="s">
        <v>52</v>
      </c>
      <c r="E184" s="90" t="s">
        <v>1282</v>
      </c>
      <c r="F184" s="86" t="s">
        <v>1786</v>
      </c>
      <c r="G184" s="121">
        <v>5</v>
      </c>
      <c r="H184" s="121" t="s">
        <v>80</v>
      </c>
      <c r="I184" s="121" t="s">
        <v>19</v>
      </c>
      <c r="J184" s="123" t="s">
        <v>46</v>
      </c>
      <c r="K184" s="90" t="s">
        <v>1216</v>
      </c>
      <c r="L184" s="86" t="s">
        <v>1284</v>
      </c>
      <c r="M184" s="267"/>
      <c r="N184" s="2"/>
    </row>
    <row r="185" spans="1:14" ht="310.5" x14ac:dyDescent="0.35">
      <c r="A185" s="97"/>
      <c r="B185" s="97" t="s">
        <v>1254</v>
      </c>
      <c r="C185" s="86" t="s">
        <v>1256</v>
      </c>
      <c r="D185" s="86" t="s">
        <v>53</v>
      </c>
      <c r="E185" s="90" t="s">
        <v>1285</v>
      </c>
      <c r="F185" s="86" t="s">
        <v>1787</v>
      </c>
      <c r="G185" s="121">
        <v>2</v>
      </c>
      <c r="H185" s="121" t="s">
        <v>80</v>
      </c>
      <c r="I185" s="121" t="s">
        <v>21</v>
      </c>
      <c r="J185" s="123" t="s">
        <v>46</v>
      </c>
      <c r="K185" s="90" t="s">
        <v>1216</v>
      </c>
      <c r="L185" s="86" t="s">
        <v>1259</v>
      </c>
      <c r="M185" s="267"/>
      <c r="N185" s="2"/>
    </row>
    <row r="186" spans="1:14" ht="172.5" x14ac:dyDescent="0.35">
      <c r="A186" s="97"/>
      <c r="B186" s="97" t="s">
        <v>624</v>
      </c>
      <c r="C186" s="86" t="s">
        <v>1286</v>
      </c>
      <c r="D186" s="86" t="s">
        <v>53</v>
      </c>
      <c r="E186" s="90" t="s">
        <v>1288</v>
      </c>
      <c r="F186" s="86" t="s">
        <v>1788</v>
      </c>
      <c r="G186" s="121">
        <v>5</v>
      </c>
      <c r="H186" s="121" t="s">
        <v>81</v>
      </c>
      <c r="I186" s="121" t="s">
        <v>19</v>
      </c>
      <c r="J186" s="123" t="s">
        <v>74</v>
      </c>
      <c r="K186" s="90" t="s">
        <v>1216</v>
      </c>
      <c r="L186" s="86" t="s">
        <v>1289</v>
      </c>
      <c r="M186" s="267"/>
      <c r="N186" s="2"/>
    </row>
    <row r="187" spans="1:14" ht="310.5" x14ac:dyDescent="0.35">
      <c r="A187" s="97"/>
      <c r="B187" s="97" t="s">
        <v>629</v>
      </c>
      <c r="C187" s="86" t="s">
        <v>1266</v>
      </c>
      <c r="D187" s="86" t="s">
        <v>53</v>
      </c>
      <c r="E187" s="90" t="s">
        <v>247</v>
      </c>
      <c r="F187" s="86" t="s">
        <v>1789</v>
      </c>
      <c r="G187" s="121">
        <v>3</v>
      </c>
      <c r="H187" s="121" t="s">
        <v>79</v>
      </c>
      <c r="I187" s="121" t="s">
        <v>21</v>
      </c>
      <c r="J187" s="123" t="s">
        <v>46</v>
      </c>
      <c r="K187" s="90" t="s">
        <v>1216</v>
      </c>
      <c r="L187" s="86" t="s">
        <v>1268</v>
      </c>
      <c r="M187" s="267"/>
      <c r="N187" s="2"/>
    </row>
    <row r="188" spans="1:14" ht="391" x14ac:dyDescent="0.35">
      <c r="A188" s="218"/>
      <c r="B188" s="97" t="s">
        <v>635</v>
      </c>
      <c r="C188" s="86" t="s">
        <v>637</v>
      </c>
      <c r="D188" s="86" t="s">
        <v>53</v>
      </c>
      <c r="E188" s="90" t="s">
        <v>1291</v>
      </c>
      <c r="F188" s="86" t="s">
        <v>1790</v>
      </c>
      <c r="G188" s="121">
        <v>4</v>
      </c>
      <c r="H188" s="121" t="s">
        <v>80</v>
      </c>
      <c r="I188" s="121" t="s">
        <v>20</v>
      </c>
      <c r="J188" s="123" t="s">
        <v>46</v>
      </c>
      <c r="K188" s="90" t="s">
        <v>1216</v>
      </c>
      <c r="L188" s="86" t="s">
        <v>1293</v>
      </c>
      <c r="M188" s="267"/>
      <c r="N188" s="2"/>
    </row>
    <row r="189" spans="1:14" ht="379.5" x14ac:dyDescent="0.35">
      <c r="A189" s="218"/>
      <c r="B189" s="97" t="s">
        <v>1294</v>
      </c>
      <c r="C189" s="86" t="s">
        <v>643</v>
      </c>
      <c r="D189" s="86" t="s">
        <v>53</v>
      </c>
      <c r="E189" s="90" t="s">
        <v>310</v>
      </c>
      <c r="F189" s="86" t="s">
        <v>1791</v>
      </c>
      <c r="G189" s="121">
        <v>4</v>
      </c>
      <c r="H189" s="121" t="s">
        <v>80</v>
      </c>
      <c r="I189" s="121" t="s">
        <v>20</v>
      </c>
      <c r="J189" s="123" t="s">
        <v>46</v>
      </c>
      <c r="K189" s="90" t="s">
        <v>1216</v>
      </c>
      <c r="L189" s="86" t="s">
        <v>1275</v>
      </c>
      <c r="M189" s="267"/>
      <c r="N189" s="2"/>
    </row>
    <row r="190" spans="1:14" ht="345" x14ac:dyDescent="0.35">
      <c r="A190" s="219" t="s">
        <v>646</v>
      </c>
      <c r="B190" s="97" t="s">
        <v>1295</v>
      </c>
      <c r="C190" s="86" t="s">
        <v>1205</v>
      </c>
      <c r="D190" s="86" t="s">
        <v>52</v>
      </c>
      <c r="E190" s="90" t="s">
        <v>566</v>
      </c>
      <c r="F190" s="86" t="s">
        <v>1792</v>
      </c>
      <c r="G190" s="121">
        <v>5</v>
      </c>
      <c r="H190" s="121" t="s">
        <v>80</v>
      </c>
      <c r="I190" s="121" t="s">
        <v>19</v>
      </c>
      <c r="J190" s="123" t="s">
        <v>46</v>
      </c>
      <c r="K190" s="90" t="s">
        <v>1211</v>
      </c>
      <c r="L190" s="86" t="s">
        <v>1212</v>
      </c>
      <c r="M190" s="267"/>
      <c r="N190" s="2"/>
    </row>
    <row r="191" spans="1:14" ht="310.5" x14ac:dyDescent="0.35">
      <c r="A191" s="97"/>
      <c r="B191" s="97" t="s">
        <v>1254</v>
      </c>
      <c r="C191" s="86" t="s">
        <v>1256</v>
      </c>
      <c r="D191" s="86" t="s">
        <v>53</v>
      </c>
      <c r="E191" s="90" t="s">
        <v>1285</v>
      </c>
      <c r="F191" s="86" t="s">
        <v>1793</v>
      </c>
      <c r="G191" s="121">
        <v>2</v>
      </c>
      <c r="H191" s="121" t="s">
        <v>80</v>
      </c>
      <c r="I191" s="121" t="s">
        <v>21</v>
      </c>
      <c r="J191" s="123" t="s">
        <v>46</v>
      </c>
      <c r="K191" s="90" t="s">
        <v>1216</v>
      </c>
      <c r="L191" s="86" t="s">
        <v>1259</v>
      </c>
      <c r="M191" s="267"/>
      <c r="N191" s="2"/>
    </row>
    <row r="192" spans="1:14" ht="172.5" x14ac:dyDescent="0.35">
      <c r="A192" s="97"/>
      <c r="B192" s="97" t="s">
        <v>624</v>
      </c>
      <c r="C192" s="86" t="s">
        <v>1286</v>
      </c>
      <c r="D192" s="86" t="s">
        <v>53</v>
      </c>
      <c r="E192" s="90" t="s">
        <v>1288</v>
      </c>
      <c r="F192" s="86" t="s">
        <v>1794</v>
      </c>
      <c r="G192" s="121">
        <v>5</v>
      </c>
      <c r="H192" s="121" t="s">
        <v>81</v>
      </c>
      <c r="I192" s="121" t="s">
        <v>19</v>
      </c>
      <c r="J192" s="123" t="s">
        <v>74</v>
      </c>
      <c r="K192" s="90" t="s">
        <v>1216</v>
      </c>
      <c r="L192" s="86" t="s">
        <v>1289</v>
      </c>
      <c r="M192" s="267"/>
      <c r="N192" s="2"/>
    </row>
    <row r="193" spans="1:14" ht="391" x14ac:dyDescent="0.35">
      <c r="A193" s="218"/>
      <c r="B193" s="97" t="s">
        <v>655</v>
      </c>
      <c r="C193" s="90" t="s">
        <v>1296</v>
      </c>
      <c r="D193" s="86" t="s">
        <v>52</v>
      </c>
      <c r="E193" s="101" t="s">
        <v>1299</v>
      </c>
      <c r="F193" s="86" t="s">
        <v>1795</v>
      </c>
      <c r="G193" s="121">
        <v>5</v>
      </c>
      <c r="H193" s="121" t="s">
        <v>80</v>
      </c>
      <c r="I193" s="121" t="s">
        <v>19</v>
      </c>
      <c r="J193" s="123" t="s">
        <v>74</v>
      </c>
      <c r="K193" s="90" t="s">
        <v>1216</v>
      </c>
      <c r="L193" s="86" t="s">
        <v>1301</v>
      </c>
      <c r="M193" s="267"/>
      <c r="N193" s="2"/>
    </row>
    <row r="194" spans="1:14" ht="391" x14ac:dyDescent="0.35">
      <c r="A194" s="218"/>
      <c r="B194" s="97" t="s">
        <v>1302</v>
      </c>
      <c r="C194" s="90" t="s">
        <v>1303</v>
      </c>
      <c r="D194" s="86" t="s">
        <v>52</v>
      </c>
      <c r="E194" s="101" t="s">
        <v>1306</v>
      </c>
      <c r="F194" s="86" t="s">
        <v>1796</v>
      </c>
      <c r="G194" s="121">
        <v>5</v>
      </c>
      <c r="H194" s="121" t="s">
        <v>80</v>
      </c>
      <c r="I194" s="121" t="s">
        <v>19</v>
      </c>
      <c r="J194" s="123" t="s">
        <v>46</v>
      </c>
      <c r="K194" s="90" t="s">
        <v>1216</v>
      </c>
      <c r="L194" s="86" t="s">
        <v>1301</v>
      </c>
      <c r="M194" s="267"/>
      <c r="N194" s="2"/>
    </row>
    <row r="195" spans="1:14" ht="345" x14ac:dyDescent="0.35">
      <c r="A195" s="102" t="s">
        <v>1308</v>
      </c>
      <c r="B195" s="97" t="s">
        <v>1309</v>
      </c>
      <c r="C195" s="90" t="s">
        <v>1310</v>
      </c>
      <c r="D195" s="86" t="s">
        <v>52</v>
      </c>
      <c r="E195" s="90" t="s">
        <v>1313</v>
      </c>
      <c r="F195" s="86" t="s">
        <v>1797</v>
      </c>
      <c r="G195" s="121">
        <v>6</v>
      </c>
      <c r="H195" s="121" t="s">
        <v>80</v>
      </c>
      <c r="I195" s="121" t="s">
        <v>17</v>
      </c>
      <c r="J195" s="123" t="s">
        <v>46</v>
      </c>
      <c r="K195" s="90" t="s">
        <v>1216</v>
      </c>
      <c r="L195" s="86" t="s">
        <v>1315</v>
      </c>
    </row>
    <row r="196" spans="1:14" ht="345" x14ac:dyDescent="0.35">
      <c r="A196" s="97"/>
      <c r="B196" s="120" t="s">
        <v>663</v>
      </c>
      <c r="C196" s="90" t="s">
        <v>1316</v>
      </c>
      <c r="D196" s="86" t="s">
        <v>52</v>
      </c>
      <c r="E196" s="90" t="s">
        <v>1319</v>
      </c>
      <c r="F196" s="86" t="s">
        <v>1798</v>
      </c>
      <c r="G196" s="121">
        <v>5</v>
      </c>
      <c r="H196" s="121" t="s">
        <v>81</v>
      </c>
      <c r="I196" s="121" t="s">
        <v>19</v>
      </c>
      <c r="J196" s="123" t="s">
        <v>46</v>
      </c>
      <c r="K196" s="90" t="s">
        <v>1216</v>
      </c>
      <c r="L196" s="86" t="s">
        <v>1320</v>
      </c>
    </row>
    <row r="197" spans="1:14" ht="345" x14ac:dyDescent="0.35">
      <c r="A197" s="97"/>
      <c r="B197" s="97" t="s">
        <v>669</v>
      </c>
      <c r="C197" s="90" t="s">
        <v>1321</v>
      </c>
      <c r="D197" s="86" t="s">
        <v>53</v>
      </c>
      <c r="E197" s="90" t="s">
        <v>1323</v>
      </c>
      <c r="F197" s="86" t="s">
        <v>1799</v>
      </c>
      <c r="G197" s="121">
        <v>6</v>
      </c>
      <c r="H197" s="121" t="s">
        <v>80</v>
      </c>
      <c r="I197" s="121" t="s">
        <v>17</v>
      </c>
      <c r="J197" s="123" t="s">
        <v>46</v>
      </c>
      <c r="K197" s="90" t="s">
        <v>1216</v>
      </c>
      <c r="L197" s="86" t="s">
        <v>1324</v>
      </c>
    </row>
    <row r="198" spans="1:14" ht="345" x14ac:dyDescent="0.35">
      <c r="A198" s="97"/>
      <c r="B198" s="120" t="s">
        <v>675</v>
      </c>
      <c r="C198" s="90" t="s">
        <v>677</v>
      </c>
      <c r="D198" s="86" t="s">
        <v>52</v>
      </c>
      <c r="E198" s="90" t="s">
        <v>1326</v>
      </c>
      <c r="F198" s="86" t="s">
        <v>1800</v>
      </c>
      <c r="G198" s="121">
        <v>6</v>
      </c>
      <c r="H198" s="121" t="s">
        <v>80</v>
      </c>
      <c r="I198" s="121" t="s">
        <v>17</v>
      </c>
      <c r="J198" s="123" t="s">
        <v>46</v>
      </c>
      <c r="K198" s="90" t="s">
        <v>1216</v>
      </c>
      <c r="L198" s="86" t="s">
        <v>1327</v>
      </c>
    </row>
    <row r="199" spans="1:14" ht="345" x14ac:dyDescent="0.35">
      <c r="A199" s="97"/>
      <c r="B199" s="120" t="s">
        <v>682</v>
      </c>
      <c r="C199" s="90" t="s">
        <v>684</v>
      </c>
      <c r="D199" s="86" t="s">
        <v>52</v>
      </c>
      <c r="E199" s="90" t="s">
        <v>679</v>
      </c>
      <c r="F199" s="86" t="s">
        <v>1801</v>
      </c>
      <c r="G199" s="121">
        <v>6</v>
      </c>
      <c r="H199" s="121" t="s">
        <v>80</v>
      </c>
      <c r="I199" s="121" t="s">
        <v>17</v>
      </c>
      <c r="J199" s="123" t="s">
        <v>46</v>
      </c>
      <c r="K199" s="90" t="s">
        <v>1216</v>
      </c>
      <c r="L199" s="86" t="s">
        <v>1329</v>
      </c>
    </row>
    <row r="200" spans="1:14" ht="184" x14ac:dyDescent="0.35">
      <c r="A200" s="97"/>
      <c r="B200" s="120" t="s">
        <v>688</v>
      </c>
      <c r="C200" s="90" t="s">
        <v>435</v>
      </c>
      <c r="D200" s="86" t="s">
        <v>52</v>
      </c>
      <c r="E200" s="90" t="s">
        <v>1331</v>
      </c>
      <c r="F200" s="86" t="s">
        <v>1802</v>
      </c>
      <c r="G200" s="121">
        <v>6</v>
      </c>
      <c r="H200" s="121" t="s">
        <v>80</v>
      </c>
      <c r="I200" s="121" t="s">
        <v>17</v>
      </c>
      <c r="J200" s="123" t="s">
        <v>46</v>
      </c>
      <c r="K200" s="90" t="s">
        <v>1216</v>
      </c>
      <c r="L200" s="86" t="s">
        <v>1332</v>
      </c>
    </row>
    <row r="201" spans="1:14" ht="138" x14ac:dyDescent="0.35">
      <c r="A201" s="97"/>
      <c r="B201" s="120" t="s">
        <v>694</v>
      </c>
      <c r="C201" s="90" t="s">
        <v>232</v>
      </c>
      <c r="D201" s="86" t="s">
        <v>52</v>
      </c>
      <c r="E201" s="90" t="s">
        <v>1331</v>
      </c>
      <c r="F201" s="86" t="s">
        <v>1803</v>
      </c>
      <c r="G201" s="121">
        <v>6</v>
      </c>
      <c r="H201" s="121" t="s">
        <v>80</v>
      </c>
      <c r="I201" s="121" t="s">
        <v>17</v>
      </c>
      <c r="J201" s="123" t="s">
        <v>46</v>
      </c>
      <c r="K201" s="90" t="s">
        <v>1216</v>
      </c>
      <c r="L201" s="86" t="s">
        <v>1332</v>
      </c>
    </row>
    <row r="202" spans="1:14" ht="161" x14ac:dyDescent="0.35">
      <c r="A202" s="97"/>
      <c r="B202" s="97" t="s">
        <v>1335</v>
      </c>
      <c r="C202" s="90" t="s">
        <v>701</v>
      </c>
      <c r="D202" s="86" t="s">
        <v>52</v>
      </c>
      <c r="E202" s="90" t="s">
        <v>679</v>
      </c>
      <c r="F202" s="86" t="s">
        <v>1804</v>
      </c>
      <c r="G202" s="121">
        <v>6</v>
      </c>
      <c r="H202" s="121" t="s">
        <v>80</v>
      </c>
      <c r="I202" s="121" t="s">
        <v>17</v>
      </c>
      <c r="J202" s="123" t="s">
        <v>46</v>
      </c>
      <c r="K202" s="90" t="s">
        <v>1216</v>
      </c>
      <c r="L202" s="86" t="s">
        <v>1332</v>
      </c>
    </row>
    <row r="203" spans="1:14" ht="138" x14ac:dyDescent="0.35">
      <c r="A203" s="97"/>
      <c r="B203" s="97" t="s">
        <v>1337</v>
      </c>
      <c r="C203" s="90" t="s">
        <v>708</v>
      </c>
      <c r="D203" s="86" t="s">
        <v>52</v>
      </c>
      <c r="E203" s="90" t="s">
        <v>1340</v>
      </c>
      <c r="F203" s="86" t="s">
        <v>1805</v>
      </c>
      <c r="G203" s="121">
        <v>6</v>
      </c>
      <c r="H203" s="121" t="s">
        <v>80</v>
      </c>
      <c r="I203" s="121" t="s">
        <v>17</v>
      </c>
      <c r="J203" s="123" t="s">
        <v>46</v>
      </c>
      <c r="K203" s="90" t="s">
        <v>1216</v>
      </c>
      <c r="L203" s="86" t="s">
        <v>1332</v>
      </c>
    </row>
    <row r="204" spans="1:14" ht="207" x14ac:dyDescent="0.35">
      <c r="A204" s="97"/>
      <c r="B204" s="97" t="s">
        <v>713</v>
      </c>
      <c r="C204" s="90" t="s">
        <v>701</v>
      </c>
      <c r="D204" s="86" t="s">
        <v>52</v>
      </c>
      <c r="E204" s="90" t="s">
        <v>1340</v>
      </c>
      <c r="F204" s="86" t="s">
        <v>1806</v>
      </c>
      <c r="G204" s="121">
        <v>6</v>
      </c>
      <c r="H204" s="121" t="s">
        <v>80</v>
      </c>
      <c r="I204" s="121" t="s">
        <v>17</v>
      </c>
      <c r="J204" s="123" t="s">
        <v>46</v>
      </c>
      <c r="K204" s="90" t="s">
        <v>1216</v>
      </c>
      <c r="L204" s="86" t="s">
        <v>1341</v>
      </c>
    </row>
    <row r="205" spans="1:14" ht="207" x14ac:dyDescent="0.35">
      <c r="A205" s="97"/>
      <c r="B205" s="97" t="s">
        <v>718</v>
      </c>
      <c r="C205" s="86" t="s">
        <v>720</v>
      </c>
      <c r="D205" s="86" t="s">
        <v>52</v>
      </c>
      <c r="E205" s="90" t="s">
        <v>1340</v>
      </c>
      <c r="F205" s="86" t="s">
        <v>1807</v>
      </c>
      <c r="G205" s="121">
        <v>6</v>
      </c>
      <c r="H205" s="121" t="s">
        <v>80</v>
      </c>
      <c r="I205" s="121" t="s">
        <v>17</v>
      </c>
      <c r="J205" s="123" t="s">
        <v>46</v>
      </c>
      <c r="K205" s="90" t="s">
        <v>1216</v>
      </c>
      <c r="L205" s="86" t="s">
        <v>1342</v>
      </c>
    </row>
    <row r="206" spans="1:14" ht="149.5" x14ac:dyDescent="0.35">
      <c r="A206" s="139"/>
      <c r="B206" s="141" t="s">
        <v>996</v>
      </c>
      <c r="C206" s="142" t="s">
        <v>1514</v>
      </c>
      <c r="D206" s="137" t="s">
        <v>52</v>
      </c>
      <c r="E206" s="138" t="s">
        <v>827</v>
      </c>
      <c r="F206" s="142" t="s">
        <v>1808</v>
      </c>
      <c r="G206" s="82">
        <v>6</v>
      </c>
      <c r="H206" s="82" t="s">
        <v>80</v>
      </c>
      <c r="I206" s="82" t="s">
        <v>17</v>
      </c>
      <c r="J206" s="83" t="s">
        <v>46</v>
      </c>
      <c r="K206" s="90" t="s">
        <v>1516</v>
      </c>
      <c r="L206" s="101" t="s">
        <v>829</v>
      </c>
    </row>
    <row r="207" spans="1:14" ht="218.5" x14ac:dyDescent="0.35">
      <c r="A207" s="97"/>
      <c r="B207" s="120" t="s">
        <v>1343</v>
      </c>
      <c r="C207" s="90" t="s">
        <v>1344</v>
      </c>
      <c r="D207" s="86" t="s">
        <v>52</v>
      </c>
      <c r="E207" s="90" t="s">
        <v>1340</v>
      </c>
      <c r="F207" s="86" t="s">
        <v>1809</v>
      </c>
      <c r="G207" s="121">
        <v>6</v>
      </c>
      <c r="H207" s="121" t="s">
        <v>80</v>
      </c>
      <c r="I207" s="121" t="s">
        <v>17</v>
      </c>
      <c r="J207" s="123" t="s">
        <v>46</v>
      </c>
      <c r="K207" s="90" t="s">
        <v>1216</v>
      </c>
      <c r="L207" s="86" t="s">
        <v>1347</v>
      </c>
    </row>
    <row r="208" spans="1:14" ht="322" x14ac:dyDescent="0.35">
      <c r="A208" s="102" t="s">
        <v>1348</v>
      </c>
      <c r="B208" s="120" t="s">
        <v>1349</v>
      </c>
      <c r="C208" s="101" t="s">
        <v>1350</v>
      </c>
      <c r="D208" s="86" t="s">
        <v>52</v>
      </c>
      <c r="E208" s="90" t="s">
        <v>1354</v>
      </c>
      <c r="F208" s="86" t="s">
        <v>1810</v>
      </c>
      <c r="G208" s="121">
        <v>5</v>
      </c>
      <c r="H208" s="121" t="s">
        <v>80</v>
      </c>
      <c r="I208" s="121" t="s">
        <v>19</v>
      </c>
      <c r="J208" s="123" t="s">
        <v>46</v>
      </c>
      <c r="K208" s="90" t="s">
        <v>1216</v>
      </c>
      <c r="L208" s="86" t="s">
        <v>1356</v>
      </c>
    </row>
    <row r="209" spans="1:12" ht="333.5" x14ac:dyDescent="0.35">
      <c r="A209" s="102"/>
      <c r="B209" s="120" t="s">
        <v>1507</v>
      </c>
      <c r="C209" s="101" t="s">
        <v>1510</v>
      </c>
      <c r="D209" s="86" t="s">
        <v>52</v>
      </c>
      <c r="E209" s="90" t="s">
        <v>1509</v>
      </c>
      <c r="F209" s="86" t="s">
        <v>1811</v>
      </c>
      <c r="G209" s="121">
        <v>4</v>
      </c>
      <c r="H209" s="121" t="s">
        <v>81</v>
      </c>
      <c r="I209" s="289" t="s">
        <v>19</v>
      </c>
      <c r="J209" s="123" t="s">
        <v>46</v>
      </c>
      <c r="K209" s="90" t="s">
        <v>1216</v>
      </c>
      <c r="L209" s="86" t="s">
        <v>1513</v>
      </c>
    </row>
    <row r="210" spans="1:12" ht="322" x14ac:dyDescent="0.35">
      <c r="A210" s="97"/>
      <c r="B210" s="120" t="s">
        <v>1357</v>
      </c>
      <c r="C210" s="101" t="s">
        <v>1358</v>
      </c>
      <c r="D210" s="86" t="s">
        <v>52</v>
      </c>
      <c r="E210" s="90" t="s">
        <v>1313</v>
      </c>
      <c r="F210" s="86" t="s">
        <v>1812</v>
      </c>
      <c r="G210" s="121">
        <v>5</v>
      </c>
      <c r="H210" s="121" t="s">
        <v>80</v>
      </c>
      <c r="I210" s="121" t="s">
        <v>19</v>
      </c>
      <c r="J210" s="123" t="s">
        <v>46</v>
      </c>
      <c r="K210" s="90" t="s">
        <v>1216</v>
      </c>
      <c r="L210" s="86" t="s">
        <v>1356</v>
      </c>
    </row>
    <row r="211" spans="1:12" ht="322" x14ac:dyDescent="0.35">
      <c r="A211" s="97"/>
      <c r="B211" s="120" t="s">
        <v>1360</v>
      </c>
      <c r="C211" s="86" t="s">
        <v>1361</v>
      </c>
      <c r="D211" s="86" t="s">
        <v>53</v>
      </c>
      <c r="E211" s="90" t="s">
        <v>1363</v>
      </c>
      <c r="F211" s="86" t="s">
        <v>1813</v>
      </c>
      <c r="G211" s="121">
        <v>4</v>
      </c>
      <c r="H211" s="121" t="s">
        <v>80</v>
      </c>
      <c r="I211" s="121" t="s">
        <v>20</v>
      </c>
      <c r="J211" s="123" t="s">
        <v>46</v>
      </c>
      <c r="K211" s="90" t="s">
        <v>1216</v>
      </c>
      <c r="L211" s="86" t="s">
        <v>1364</v>
      </c>
    </row>
    <row r="212" spans="1:12" ht="356.5" x14ac:dyDescent="0.35">
      <c r="A212" s="97"/>
      <c r="B212" s="120" t="s">
        <v>1365</v>
      </c>
      <c r="C212" s="90" t="s">
        <v>758</v>
      </c>
      <c r="D212" s="86" t="s">
        <v>52</v>
      </c>
      <c r="E212" s="90" t="s">
        <v>1367</v>
      </c>
      <c r="F212" s="86" t="s">
        <v>1814</v>
      </c>
      <c r="G212" s="121">
        <v>4</v>
      </c>
      <c r="H212" s="121" t="s">
        <v>80</v>
      </c>
      <c r="I212" s="121" t="s">
        <v>20</v>
      </c>
      <c r="J212" s="123" t="s">
        <v>46</v>
      </c>
      <c r="K212" s="90" t="s">
        <v>1216</v>
      </c>
      <c r="L212" s="86" t="s">
        <v>1368</v>
      </c>
    </row>
    <row r="213" spans="1:12" ht="299" x14ac:dyDescent="0.35">
      <c r="A213" s="97"/>
      <c r="B213" s="97" t="s">
        <v>1369</v>
      </c>
      <c r="C213" s="90" t="s">
        <v>1370</v>
      </c>
      <c r="D213" s="86" t="s">
        <v>52</v>
      </c>
      <c r="E213" s="90" t="s">
        <v>1373</v>
      </c>
      <c r="F213" s="90" t="s">
        <v>1815</v>
      </c>
      <c r="G213" s="121">
        <v>5</v>
      </c>
      <c r="H213" s="121" t="s">
        <v>80</v>
      </c>
      <c r="I213" s="121" t="s">
        <v>19</v>
      </c>
      <c r="J213" s="123" t="s">
        <v>46</v>
      </c>
      <c r="K213" s="90" t="s">
        <v>1216</v>
      </c>
      <c r="L213" s="90" t="s">
        <v>1374</v>
      </c>
    </row>
    <row r="214" spans="1:12" ht="322" x14ac:dyDescent="0.35">
      <c r="A214" s="97"/>
      <c r="B214" s="97" t="s">
        <v>1375</v>
      </c>
      <c r="C214" s="90" t="s">
        <v>1376</v>
      </c>
      <c r="D214" s="86" t="s">
        <v>52</v>
      </c>
      <c r="E214" s="90" t="s">
        <v>1378</v>
      </c>
      <c r="F214" s="90" t="s">
        <v>1816</v>
      </c>
      <c r="G214" s="121">
        <v>5</v>
      </c>
      <c r="H214" s="121" t="s">
        <v>80</v>
      </c>
      <c r="I214" s="121" t="s">
        <v>19</v>
      </c>
      <c r="J214" s="123" t="s">
        <v>46</v>
      </c>
      <c r="K214" s="90" t="s">
        <v>1216</v>
      </c>
      <c r="L214" s="86" t="s">
        <v>1356</v>
      </c>
    </row>
    <row r="215" spans="1:12" ht="322" x14ac:dyDescent="0.35">
      <c r="A215" s="106"/>
      <c r="B215" s="97" t="s">
        <v>1380</v>
      </c>
      <c r="C215" s="86" t="s">
        <v>613</v>
      </c>
      <c r="D215" s="86" t="s">
        <v>52</v>
      </c>
      <c r="E215" s="90" t="s">
        <v>1278</v>
      </c>
      <c r="F215" s="86" t="s">
        <v>1817</v>
      </c>
      <c r="G215" s="121">
        <v>4</v>
      </c>
      <c r="H215" s="121" t="s">
        <v>80</v>
      </c>
      <c r="I215" s="121" t="s">
        <v>20</v>
      </c>
      <c r="J215" s="123" t="s">
        <v>46</v>
      </c>
      <c r="K215" s="90" t="s">
        <v>1216</v>
      </c>
      <c r="L215" s="90" t="s">
        <v>1356</v>
      </c>
    </row>
    <row r="216" spans="1:12" ht="310.5" x14ac:dyDescent="0.35">
      <c r="A216" s="97"/>
      <c r="B216" s="97" t="s">
        <v>1254</v>
      </c>
      <c r="C216" s="86" t="s">
        <v>1256</v>
      </c>
      <c r="D216" s="86" t="s">
        <v>53</v>
      </c>
      <c r="E216" s="90" t="s">
        <v>1285</v>
      </c>
      <c r="F216" s="86" t="s">
        <v>1818</v>
      </c>
      <c r="G216" s="121">
        <v>2</v>
      </c>
      <c r="H216" s="121" t="s">
        <v>80</v>
      </c>
      <c r="I216" s="121" t="s">
        <v>21</v>
      </c>
      <c r="J216" s="123" t="s">
        <v>46</v>
      </c>
      <c r="K216" s="90" t="s">
        <v>1216</v>
      </c>
      <c r="L216" s="86" t="s">
        <v>1259</v>
      </c>
    </row>
    <row r="217" spans="1:12" ht="322" x14ac:dyDescent="0.35">
      <c r="A217" s="218"/>
      <c r="B217" s="97" t="s">
        <v>1383</v>
      </c>
      <c r="C217" s="86" t="s">
        <v>643</v>
      </c>
      <c r="D217" s="86" t="s">
        <v>53</v>
      </c>
      <c r="E217" s="90" t="s">
        <v>1385</v>
      </c>
      <c r="F217" s="86" t="s">
        <v>1819</v>
      </c>
      <c r="G217" s="121">
        <v>4</v>
      </c>
      <c r="H217" s="121" t="s">
        <v>80</v>
      </c>
      <c r="I217" s="121" t="s">
        <v>20</v>
      </c>
      <c r="J217" s="123" t="s">
        <v>46</v>
      </c>
      <c r="K217" s="90" t="s">
        <v>1216</v>
      </c>
      <c r="L217" s="86" t="s">
        <v>1356</v>
      </c>
    </row>
    <row r="218" spans="1:12" ht="322" x14ac:dyDescent="0.35">
      <c r="A218" s="218"/>
      <c r="B218" s="120" t="s">
        <v>1386</v>
      </c>
      <c r="C218" s="101" t="s">
        <v>1387</v>
      </c>
      <c r="D218" s="86" t="s">
        <v>52</v>
      </c>
      <c r="E218" s="101" t="s">
        <v>1388</v>
      </c>
      <c r="F218" s="86" t="s">
        <v>1820</v>
      </c>
      <c r="G218" s="121">
        <v>6</v>
      </c>
      <c r="H218" s="121" t="s">
        <v>80</v>
      </c>
      <c r="I218" s="121" t="s">
        <v>17</v>
      </c>
      <c r="J218" s="123" t="s">
        <v>46</v>
      </c>
      <c r="K218" s="90" t="s">
        <v>1216</v>
      </c>
      <c r="L218" s="86" t="s">
        <v>1356</v>
      </c>
    </row>
    <row r="219" spans="1:12" ht="409.5" x14ac:dyDescent="0.35">
      <c r="A219" s="219" t="s">
        <v>1390</v>
      </c>
      <c r="B219" s="97" t="s">
        <v>1391</v>
      </c>
      <c r="C219" s="86" t="s">
        <v>1392</v>
      </c>
      <c r="D219" s="86" t="s">
        <v>52</v>
      </c>
      <c r="E219" s="90" t="s">
        <v>1395</v>
      </c>
      <c r="F219" s="86" t="s">
        <v>1821</v>
      </c>
      <c r="G219" s="121">
        <v>5</v>
      </c>
      <c r="H219" s="121" t="s">
        <v>80</v>
      </c>
      <c r="I219" s="121" t="s">
        <v>19</v>
      </c>
      <c r="J219" s="123" t="s">
        <v>74</v>
      </c>
      <c r="K219" s="90" t="s">
        <v>1216</v>
      </c>
      <c r="L219" s="86" t="s">
        <v>1356</v>
      </c>
    </row>
    <row r="220" spans="1:12" ht="322" x14ac:dyDescent="0.35">
      <c r="A220" s="102" t="s">
        <v>1397</v>
      </c>
      <c r="B220" s="120" t="s">
        <v>1398</v>
      </c>
      <c r="C220" s="101" t="s">
        <v>1399</v>
      </c>
      <c r="D220" s="86" t="s">
        <v>52</v>
      </c>
      <c r="E220" s="101" t="s">
        <v>1401</v>
      </c>
      <c r="F220" s="86" t="s">
        <v>1822</v>
      </c>
      <c r="G220" s="121">
        <v>5</v>
      </c>
      <c r="H220" s="121" t="s">
        <v>80</v>
      </c>
      <c r="I220" s="121" t="s">
        <v>19</v>
      </c>
      <c r="J220" s="123" t="s">
        <v>46</v>
      </c>
      <c r="K220" s="90" t="s">
        <v>1216</v>
      </c>
      <c r="L220" s="86" t="s">
        <v>1356</v>
      </c>
    </row>
    <row r="221" spans="1:12" ht="322" x14ac:dyDescent="0.35">
      <c r="A221" s="97"/>
      <c r="B221" s="120" t="s">
        <v>1403</v>
      </c>
      <c r="C221" s="101" t="s">
        <v>1358</v>
      </c>
      <c r="D221" s="86" t="s">
        <v>52</v>
      </c>
      <c r="E221" s="90" t="s">
        <v>1405</v>
      </c>
      <c r="F221" s="86" t="s">
        <v>1823</v>
      </c>
      <c r="G221" s="121">
        <v>5</v>
      </c>
      <c r="H221" s="121" t="s">
        <v>80</v>
      </c>
      <c r="I221" s="121" t="s">
        <v>19</v>
      </c>
      <c r="J221" s="123" t="s">
        <v>46</v>
      </c>
      <c r="K221" s="90" t="s">
        <v>1216</v>
      </c>
      <c r="L221" s="86" t="s">
        <v>1356</v>
      </c>
    </row>
    <row r="222" spans="1:12" ht="322" x14ac:dyDescent="0.35">
      <c r="A222" s="97"/>
      <c r="B222" s="120" t="s">
        <v>1407</v>
      </c>
      <c r="C222" s="101" t="s">
        <v>142</v>
      </c>
      <c r="D222" s="86" t="s">
        <v>52</v>
      </c>
      <c r="E222" s="90" t="s">
        <v>1410</v>
      </c>
      <c r="F222" s="86" t="s">
        <v>1824</v>
      </c>
      <c r="G222" s="121">
        <v>5</v>
      </c>
      <c r="H222" s="121" t="s">
        <v>80</v>
      </c>
      <c r="I222" s="121" t="s">
        <v>19</v>
      </c>
      <c r="J222" s="123" t="s">
        <v>46</v>
      </c>
      <c r="K222" s="90" t="s">
        <v>1216</v>
      </c>
      <c r="L222" s="86" t="s">
        <v>1356</v>
      </c>
    </row>
    <row r="223" spans="1:12" ht="345" x14ac:dyDescent="0.35">
      <c r="A223" s="97"/>
      <c r="B223" s="97" t="s">
        <v>319</v>
      </c>
      <c r="C223" s="86" t="s">
        <v>643</v>
      </c>
      <c r="D223" s="86" t="s">
        <v>53</v>
      </c>
      <c r="E223" s="90" t="s">
        <v>1412</v>
      </c>
      <c r="F223" s="86" t="s">
        <v>1825</v>
      </c>
      <c r="G223" s="121">
        <v>4</v>
      </c>
      <c r="H223" s="121" t="s">
        <v>80</v>
      </c>
      <c r="I223" s="121" t="s">
        <v>20</v>
      </c>
      <c r="J223" s="123" t="s">
        <v>46</v>
      </c>
      <c r="K223" s="90" t="s">
        <v>1216</v>
      </c>
      <c r="L223" s="86" t="s">
        <v>1413</v>
      </c>
    </row>
    <row r="224" spans="1:12" ht="310.5" x14ac:dyDescent="0.35">
      <c r="A224" s="97"/>
      <c r="B224" s="97" t="s">
        <v>1414</v>
      </c>
      <c r="C224" s="86" t="s">
        <v>1256</v>
      </c>
      <c r="D224" s="86" t="s">
        <v>53</v>
      </c>
      <c r="E224" s="90" t="s">
        <v>1285</v>
      </c>
      <c r="F224" s="86" t="s">
        <v>1826</v>
      </c>
      <c r="G224" s="121">
        <v>2</v>
      </c>
      <c r="H224" s="121" t="s">
        <v>80</v>
      </c>
      <c r="I224" s="121" t="s">
        <v>21</v>
      </c>
      <c r="J224" s="123" t="s">
        <v>46</v>
      </c>
      <c r="K224" s="90" t="s">
        <v>1216</v>
      </c>
      <c r="L224" s="86" t="s">
        <v>1259</v>
      </c>
    </row>
    <row r="225" spans="1:12" ht="333.5" x14ac:dyDescent="0.35">
      <c r="A225" s="102" t="s">
        <v>1415</v>
      </c>
      <c r="B225" s="120" t="s">
        <v>1416</v>
      </c>
      <c r="C225" s="101" t="s">
        <v>232</v>
      </c>
      <c r="D225" s="86" t="s">
        <v>52</v>
      </c>
      <c r="E225" s="101" t="s">
        <v>1419</v>
      </c>
      <c r="F225" s="86" t="s">
        <v>1827</v>
      </c>
      <c r="G225" s="121">
        <v>5</v>
      </c>
      <c r="H225" s="121" t="s">
        <v>80</v>
      </c>
      <c r="I225" s="121" t="s">
        <v>19</v>
      </c>
      <c r="J225" s="123" t="s">
        <v>46</v>
      </c>
      <c r="K225" s="90" t="s">
        <v>1216</v>
      </c>
      <c r="L225" s="86" t="s">
        <v>1421</v>
      </c>
    </row>
    <row r="226" spans="1:12" ht="333.5" x14ac:dyDescent="0.35">
      <c r="A226" s="97"/>
      <c r="B226" s="120" t="s">
        <v>1422</v>
      </c>
      <c r="C226" s="101" t="s">
        <v>232</v>
      </c>
      <c r="D226" s="86" t="s">
        <v>52</v>
      </c>
      <c r="E226" s="101" t="s">
        <v>1425</v>
      </c>
      <c r="F226" s="86" t="s">
        <v>1828</v>
      </c>
      <c r="G226" s="121">
        <v>5</v>
      </c>
      <c r="H226" s="121" t="s">
        <v>79</v>
      </c>
      <c r="I226" s="121" t="s">
        <v>19</v>
      </c>
      <c r="J226" s="123" t="s">
        <v>46</v>
      </c>
      <c r="K226" s="90" t="s">
        <v>1216</v>
      </c>
      <c r="L226" s="86" t="s">
        <v>1421</v>
      </c>
    </row>
    <row r="227" spans="1:12" ht="333.5" x14ac:dyDescent="0.35">
      <c r="A227" s="97"/>
      <c r="B227" s="220" t="s">
        <v>1426</v>
      </c>
      <c r="C227" s="95" t="s">
        <v>1427</v>
      </c>
      <c r="D227" s="86" t="s">
        <v>52</v>
      </c>
      <c r="E227" s="101" t="s">
        <v>1430</v>
      </c>
      <c r="F227" s="86" t="s">
        <v>1829</v>
      </c>
      <c r="G227" s="121">
        <v>5</v>
      </c>
      <c r="H227" s="121" t="s">
        <v>79</v>
      </c>
      <c r="I227" s="121" t="s">
        <v>19</v>
      </c>
      <c r="J227" s="123" t="s">
        <v>46</v>
      </c>
      <c r="K227" s="90" t="s">
        <v>1216</v>
      </c>
      <c r="L227" s="86" t="s">
        <v>1421</v>
      </c>
    </row>
    <row r="228" spans="1:12" ht="322" x14ac:dyDescent="0.35">
      <c r="A228" s="221"/>
      <c r="B228" s="97" t="s">
        <v>1432</v>
      </c>
      <c r="C228" s="101" t="s">
        <v>232</v>
      </c>
      <c r="D228" s="86" t="s">
        <v>52</v>
      </c>
      <c r="E228" s="101" t="s">
        <v>1435</v>
      </c>
      <c r="F228" s="86" t="s">
        <v>1830</v>
      </c>
      <c r="G228" s="121">
        <v>4</v>
      </c>
      <c r="H228" s="121" t="s">
        <v>80</v>
      </c>
      <c r="I228" s="121" t="s">
        <v>20</v>
      </c>
      <c r="J228" s="123" t="s">
        <v>46</v>
      </c>
      <c r="K228" s="90" t="s">
        <v>1216</v>
      </c>
      <c r="L228" s="86" t="s">
        <v>1356</v>
      </c>
    </row>
    <row r="229" spans="1:12" ht="322" x14ac:dyDescent="0.35">
      <c r="A229" s="102" t="s">
        <v>1436</v>
      </c>
      <c r="B229" s="120" t="s">
        <v>1437</v>
      </c>
      <c r="C229" s="101" t="s">
        <v>1438</v>
      </c>
      <c r="D229" s="86" t="s">
        <v>52</v>
      </c>
      <c r="E229" s="101" t="s">
        <v>1430</v>
      </c>
      <c r="F229" s="86" t="s">
        <v>1831</v>
      </c>
      <c r="G229" s="121">
        <v>5</v>
      </c>
      <c r="H229" s="121" t="s">
        <v>81</v>
      </c>
      <c r="I229" s="121" t="s">
        <v>19</v>
      </c>
      <c r="J229" s="123" t="s">
        <v>46</v>
      </c>
      <c r="K229" s="90" t="s">
        <v>1216</v>
      </c>
      <c r="L229" s="86" t="s">
        <v>1356</v>
      </c>
    </row>
    <row r="230" spans="1:12" ht="333.5" x14ac:dyDescent="0.35">
      <c r="A230" s="221"/>
      <c r="B230" s="120" t="s">
        <v>1442</v>
      </c>
      <c r="C230" s="101" t="s">
        <v>1443</v>
      </c>
      <c r="D230" s="86" t="s">
        <v>52</v>
      </c>
      <c r="E230" s="101" t="s">
        <v>1430</v>
      </c>
      <c r="F230" s="101" t="s">
        <v>1832</v>
      </c>
      <c r="G230" s="121">
        <v>5</v>
      </c>
      <c r="H230" s="121" t="s">
        <v>81</v>
      </c>
      <c r="I230" s="121" t="s">
        <v>19</v>
      </c>
      <c r="J230" s="123" t="s">
        <v>46</v>
      </c>
      <c r="K230" s="90" t="s">
        <v>1216</v>
      </c>
      <c r="L230" s="86" t="s">
        <v>1421</v>
      </c>
    </row>
    <row r="231" spans="1:12" ht="333.5" x14ac:dyDescent="0.35">
      <c r="A231" s="221"/>
      <c r="B231" s="120" t="s">
        <v>1446</v>
      </c>
      <c r="C231" s="101" t="s">
        <v>232</v>
      </c>
      <c r="D231" s="86" t="s">
        <v>52</v>
      </c>
      <c r="E231" s="101" t="s">
        <v>1448</v>
      </c>
      <c r="F231" s="86" t="s">
        <v>1833</v>
      </c>
      <c r="G231" s="121">
        <v>5</v>
      </c>
      <c r="H231" s="121" t="s">
        <v>81</v>
      </c>
      <c r="I231" s="121" t="s">
        <v>19</v>
      </c>
      <c r="J231" s="123" t="s">
        <v>46</v>
      </c>
      <c r="K231" s="90" t="s">
        <v>1216</v>
      </c>
      <c r="L231" s="86" t="s">
        <v>1421</v>
      </c>
    </row>
    <row r="232" spans="1:12" ht="333.5" x14ac:dyDescent="0.35">
      <c r="A232" s="221"/>
      <c r="B232" s="120" t="s">
        <v>1449</v>
      </c>
      <c r="C232" s="101" t="s">
        <v>1450</v>
      </c>
      <c r="D232" s="86" t="s">
        <v>52</v>
      </c>
      <c r="E232" s="101" t="s">
        <v>1430</v>
      </c>
      <c r="F232" s="86" t="s">
        <v>1834</v>
      </c>
      <c r="G232" s="121">
        <v>5</v>
      </c>
      <c r="H232" s="121" t="s">
        <v>81</v>
      </c>
      <c r="I232" s="121" t="s">
        <v>19</v>
      </c>
      <c r="J232" s="123" t="s">
        <v>46</v>
      </c>
      <c r="K232" s="90" t="s">
        <v>1216</v>
      </c>
      <c r="L232" s="86" t="s">
        <v>1421</v>
      </c>
    </row>
    <row r="233" spans="1:12" ht="333.5" x14ac:dyDescent="0.35">
      <c r="A233" s="221"/>
      <c r="B233" s="120" t="s">
        <v>1452</v>
      </c>
      <c r="C233" s="101" t="s">
        <v>1453</v>
      </c>
      <c r="D233" s="86" t="s">
        <v>52</v>
      </c>
      <c r="E233" s="101" t="s">
        <v>1430</v>
      </c>
      <c r="F233" s="86" t="s">
        <v>1835</v>
      </c>
      <c r="G233" s="121">
        <v>5</v>
      </c>
      <c r="H233" s="121" t="s">
        <v>81</v>
      </c>
      <c r="I233" s="121" t="s">
        <v>19</v>
      </c>
      <c r="J233" s="123" t="s">
        <v>46</v>
      </c>
      <c r="K233" s="90" t="s">
        <v>1216</v>
      </c>
      <c r="L233" s="86" t="s">
        <v>1421</v>
      </c>
    </row>
    <row r="234" spans="1:12" ht="322" x14ac:dyDescent="0.35">
      <c r="A234" s="221"/>
      <c r="B234" s="120" t="s">
        <v>1455</v>
      </c>
      <c r="C234" s="101" t="s">
        <v>1456</v>
      </c>
      <c r="D234" s="86" t="s">
        <v>52</v>
      </c>
      <c r="E234" s="101" t="s">
        <v>1430</v>
      </c>
      <c r="F234" s="86" t="s">
        <v>1836</v>
      </c>
      <c r="G234" s="121">
        <v>5</v>
      </c>
      <c r="H234" s="121" t="s">
        <v>81</v>
      </c>
      <c r="I234" s="121" t="s">
        <v>19</v>
      </c>
      <c r="J234" s="123" t="s">
        <v>46</v>
      </c>
      <c r="K234" s="90" t="s">
        <v>1216</v>
      </c>
      <c r="L234" s="86" t="s">
        <v>1356</v>
      </c>
    </row>
    <row r="235" spans="1:12" ht="322" x14ac:dyDescent="0.35">
      <c r="A235" s="221"/>
      <c r="B235" s="120" t="s">
        <v>1458</v>
      </c>
      <c r="C235" s="101" t="s">
        <v>1459</v>
      </c>
      <c r="D235" s="86" t="s">
        <v>52</v>
      </c>
      <c r="E235" s="101" t="s">
        <v>1430</v>
      </c>
      <c r="F235" s="86" t="s">
        <v>1837</v>
      </c>
      <c r="G235" s="121">
        <v>5</v>
      </c>
      <c r="H235" s="121" t="s">
        <v>81</v>
      </c>
      <c r="I235" s="121" t="s">
        <v>19</v>
      </c>
      <c r="J235" s="123" t="s">
        <v>46</v>
      </c>
      <c r="K235" s="90" t="s">
        <v>1216</v>
      </c>
      <c r="L235" s="86" t="s">
        <v>1356</v>
      </c>
    </row>
    <row r="236" spans="1:12" ht="322" x14ac:dyDescent="0.35">
      <c r="A236" s="102" t="s">
        <v>1461</v>
      </c>
      <c r="B236" s="120" t="s">
        <v>1462</v>
      </c>
      <c r="C236" s="101" t="s">
        <v>1463</v>
      </c>
      <c r="D236" s="86" t="s">
        <v>52</v>
      </c>
      <c r="E236" s="101" t="s">
        <v>1430</v>
      </c>
      <c r="F236" s="101" t="s">
        <v>1838</v>
      </c>
      <c r="G236" s="121">
        <v>5</v>
      </c>
      <c r="H236" s="121" t="s">
        <v>81</v>
      </c>
      <c r="I236" s="121" t="s">
        <v>19</v>
      </c>
      <c r="J236" s="123" t="s">
        <v>46</v>
      </c>
      <c r="K236" s="90" t="s">
        <v>1216</v>
      </c>
      <c r="L236" s="101" t="s">
        <v>1356</v>
      </c>
    </row>
    <row r="237" spans="1:12" ht="322" x14ac:dyDescent="0.35">
      <c r="A237" s="90"/>
      <c r="B237" s="120" t="s">
        <v>1468</v>
      </c>
      <c r="C237" s="101" t="s">
        <v>1469</v>
      </c>
      <c r="D237" s="86" t="s">
        <v>52</v>
      </c>
      <c r="E237" s="101" t="s">
        <v>1430</v>
      </c>
      <c r="F237" s="101" t="s">
        <v>1839</v>
      </c>
      <c r="G237" s="121">
        <v>5</v>
      </c>
      <c r="H237" s="121" t="s">
        <v>81</v>
      </c>
      <c r="I237" s="121" t="s">
        <v>19</v>
      </c>
      <c r="J237" s="123" t="s">
        <v>46</v>
      </c>
      <c r="K237" s="90" t="s">
        <v>1216</v>
      </c>
      <c r="L237" s="101" t="s">
        <v>1356</v>
      </c>
    </row>
    <row r="238" spans="1:12" ht="322" x14ac:dyDescent="0.35">
      <c r="A238" s="90"/>
      <c r="B238" s="120" t="s">
        <v>1473</v>
      </c>
      <c r="C238" s="101" t="s">
        <v>1474</v>
      </c>
      <c r="D238" s="86" t="s">
        <v>52</v>
      </c>
      <c r="E238" s="101" t="s">
        <v>1430</v>
      </c>
      <c r="F238" s="101" t="s">
        <v>1840</v>
      </c>
      <c r="G238" s="121">
        <v>5</v>
      </c>
      <c r="H238" s="121" t="s">
        <v>81</v>
      </c>
      <c r="I238" s="121" t="s">
        <v>19</v>
      </c>
      <c r="J238" s="123" t="s">
        <v>46</v>
      </c>
      <c r="K238" s="101" t="s">
        <v>1477</v>
      </c>
      <c r="L238" s="101" t="s">
        <v>1356</v>
      </c>
    </row>
    <row r="239" spans="1:12" ht="333.5" x14ac:dyDescent="0.35">
      <c r="A239" s="290" t="s">
        <v>1497</v>
      </c>
      <c r="B239" s="120" t="s">
        <v>1498</v>
      </c>
      <c r="C239" s="101" t="s">
        <v>1499</v>
      </c>
      <c r="D239" s="86" t="s">
        <v>52</v>
      </c>
      <c r="E239" s="131" t="s">
        <v>1502</v>
      </c>
      <c r="F239" s="101" t="s">
        <v>1841</v>
      </c>
      <c r="G239" s="121">
        <v>4</v>
      </c>
      <c r="H239" s="121" t="s">
        <v>81</v>
      </c>
      <c r="I239" s="289" t="s">
        <v>19</v>
      </c>
      <c r="J239" s="123" t="s">
        <v>74</v>
      </c>
      <c r="K239" s="90" t="s">
        <v>1477</v>
      </c>
      <c r="L239" s="101" t="s">
        <v>1504</v>
      </c>
    </row>
    <row r="240" spans="1:12" ht="333.5" x14ac:dyDescent="0.35">
      <c r="A240" s="282"/>
      <c r="B240" s="120" t="s">
        <v>1403</v>
      </c>
      <c r="C240" s="101" t="s">
        <v>1358</v>
      </c>
      <c r="D240" s="86" t="s">
        <v>52</v>
      </c>
      <c r="E240" s="90" t="s">
        <v>1405</v>
      </c>
      <c r="F240" s="86" t="s">
        <v>1842</v>
      </c>
      <c r="G240" s="121">
        <v>5</v>
      </c>
      <c r="H240" s="121" t="s">
        <v>80</v>
      </c>
      <c r="I240" s="121" t="s">
        <v>19</v>
      </c>
      <c r="J240" s="123" t="s">
        <v>46</v>
      </c>
      <c r="K240" s="90" t="s">
        <v>1216</v>
      </c>
      <c r="L240" s="86" t="s">
        <v>1505</v>
      </c>
    </row>
    <row r="241" spans="1:12" ht="20" customHeight="1" x14ac:dyDescent="0.35">
      <c r="A241" s="291" t="s">
        <v>1847</v>
      </c>
      <c r="B241" s="292"/>
      <c r="C241" s="292"/>
      <c r="D241" s="292"/>
      <c r="E241" s="292"/>
      <c r="F241" s="292"/>
      <c r="G241" s="292"/>
      <c r="H241" s="292"/>
      <c r="I241" s="292"/>
      <c r="J241" s="292"/>
      <c r="K241" s="292"/>
      <c r="L241" s="292"/>
    </row>
    <row r="242" spans="1:12" ht="345" x14ac:dyDescent="0.35">
      <c r="A242" s="102" t="s">
        <v>885</v>
      </c>
      <c r="B242" s="103" t="s">
        <v>165</v>
      </c>
      <c r="C242" s="84" t="s">
        <v>886</v>
      </c>
      <c r="D242" s="84" t="s">
        <v>52</v>
      </c>
      <c r="E242" s="85" t="s">
        <v>1718</v>
      </c>
      <c r="F242" s="86" t="s">
        <v>1719</v>
      </c>
      <c r="G242" s="119">
        <v>6</v>
      </c>
      <c r="H242" s="119" t="s">
        <v>80</v>
      </c>
      <c r="I242" s="119" t="s">
        <v>890</v>
      </c>
      <c r="J242" s="163" t="s">
        <v>46</v>
      </c>
      <c r="K242" s="85" t="s">
        <v>892</v>
      </c>
      <c r="L242" s="86" t="s">
        <v>893</v>
      </c>
    </row>
    <row r="243" spans="1:12" ht="368" x14ac:dyDescent="0.35">
      <c r="A243" s="97"/>
      <c r="B243" s="104" t="s">
        <v>257</v>
      </c>
      <c r="C243" s="94" t="s">
        <v>258</v>
      </c>
      <c r="D243" s="86" t="s">
        <v>52</v>
      </c>
      <c r="E243" s="85" t="s">
        <v>896</v>
      </c>
      <c r="F243" s="86" t="s">
        <v>1720</v>
      </c>
      <c r="G243" s="119">
        <v>4</v>
      </c>
      <c r="H243" s="119" t="s">
        <v>80</v>
      </c>
      <c r="I243" s="119" t="s">
        <v>20</v>
      </c>
      <c r="J243" s="163" t="s">
        <v>46</v>
      </c>
      <c r="K243" s="85" t="s">
        <v>892</v>
      </c>
      <c r="L243" s="86" t="s">
        <v>1538</v>
      </c>
    </row>
    <row r="244" spans="1:12" ht="391" x14ac:dyDescent="0.35">
      <c r="A244" s="97"/>
      <c r="B244" s="97" t="s">
        <v>897</v>
      </c>
      <c r="C244" s="86" t="s">
        <v>166</v>
      </c>
      <c r="D244" s="86" t="s">
        <v>52</v>
      </c>
      <c r="E244" s="85" t="s">
        <v>901</v>
      </c>
      <c r="F244" s="86" t="s">
        <v>1721</v>
      </c>
      <c r="G244" s="119">
        <v>6</v>
      </c>
      <c r="H244" s="119" t="s">
        <v>79</v>
      </c>
      <c r="I244" s="119" t="s">
        <v>17</v>
      </c>
      <c r="J244" s="163" t="s">
        <v>46</v>
      </c>
      <c r="K244" s="85" t="s">
        <v>892</v>
      </c>
      <c r="L244" s="86" t="s">
        <v>903</v>
      </c>
    </row>
    <row r="245" spans="1:12" ht="391" x14ac:dyDescent="0.35">
      <c r="A245" s="97"/>
      <c r="B245" s="97" t="s">
        <v>904</v>
      </c>
      <c r="C245" s="86" t="s">
        <v>142</v>
      </c>
      <c r="D245" s="86" t="s">
        <v>52</v>
      </c>
      <c r="E245" s="85" t="s">
        <v>907</v>
      </c>
      <c r="F245" s="86" t="s">
        <v>1722</v>
      </c>
      <c r="G245" s="119">
        <v>5</v>
      </c>
      <c r="H245" s="119" t="s">
        <v>80</v>
      </c>
      <c r="I245" s="119" t="s">
        <v>19</v>
      </c>
      <c r="J245" s="163" t="s">
        <v>46</v>
      </c>
      <c r="K245" s="85" t="s">
        <v>892</v>
      </c>
      <c r="L245" s="86" t="s">
        <v>903</v>
      </c>
    </row>
    <row r="246" spans="1:12" ht="310.5" x14ac:dyDescent="0.35">
      <c r="A246" s="97"/>
      <c r="B246" s="97" t="s">
        <v>185</v>
      </c>
      <c r="C246" s="86" t="s">
        <v>186</v>
      </c>
      <c r="D246" s="86" t="s">
        <v>53</v>
      </c>
      <c r="E246" s="85" t="s">
        <v>189</v>
      </c>
      <c r="F246" s="86" t="s">
        <v>1723</v>
      </c>
      <c r="G246" s="119">
        <v>2</v>
      </c>
      <c r="H246" s="119" t="s">
        <v>80</v>
      </c>
      <c r="I246" s="119" t="s">
        <v>21</v>
      </c>
      <c r="J246" s="163" t="s">
        <v>46</v>
      </c>
      <c r="K246" s="85" t="s">
        <v>892</v>
      </c>
      <c r="L246" s="86" t="s">
        <v>910</v>
      </c>
    </row>
    <row r="247" spans="1:12" ht="287.5" x14ac:dyDescent="0.35">
      <c r="A247" s="97"/>
      <c r="B247" s="97" t="s">
        <v>911</v>
      </c>
      <c r="C247" s="94" t="s">
        <v>912</v>
      </c>
      <c r="D247" s="84" t="s">
        <v>52</v>
      </c>
      <c r="E247" s="90" t="s">
        <v>915</v>
      </c>
      <c r="F247" s="86" t="s">
        <v>1724</v>
      </c>
      <c r="G247" s="119">
        <v>4</v>
      </c>
      <c r="H247" s="119" t="s">
        <v>80</v>
      </c>
      <c r="I247" s="119" t="s">
        <v>20</v>
      </c>
      <c r="J247" s="163" t="s">
        <v>46</v>
      </c>
      <c r="K247" s="85" t="s">
        <v>892</v>
      </c>
      <c r="L247" s="101" t="s">
        <v>916</v>
      </c>
    </row>
    <row r="248" spans="1:12" ht="276" x14ac:dyDescent="0.35">
      <c r="A248" s="97"/>
      <c r="B248" s="97" t="s">
        <v>917</v>
      </c>
      <c r="C248" s="94" t="s">
        <v>918</v>
      </c>
      <c r="D248" s="84" t="s">
        <v>52</v>
      </c>
      <c r="E248" s="90" t="s">
        <v>1553</v>
      </c>
      <c r="F248" s="86" t="s">
        <v>1725</v>
      </c>
      <c r="G248" s="119">
        <v>5</v>
      </c>
      <c r="H248" s="119" t="s">
        <v>81</v>
      </c>
      <c r="I248" s="119" t="s">
        <v>19</v>
      </c>
      <c r="J248" s="163" t="s">
        <v>46</v>
      </c>
      <c r="K248" s="85" t="s">
        <v>892</v>
      </c>
      <c r="L248" s="101" t="s">
        <v>921</v>
      </c>
    </row>
    <row r="249" spans="1:12" ht="310.5" x14ac:dyDescent="0.35">
      <c r="A249" s="102" t="s">
        <v>922</v>
      </c>
      <c r="B249" s="104" t="s">
        <v>300</v>
      </c>
      <c r="C249" s="94" t="s">
        <v>923</v>
      </c>
      <c r="D249" s="86" t="s">
        <v>53</v>
      </c>
      <c r="E249" s="85" t="s">
        <v>926</v>
      </c>
      <c r="F249" s="94" t="s">
        <v>1726</v>
      </c>
      <c r="G249" s="119">
        <v>4</v>
      </c>
      <c r="H249" s="119" t="s">
        <v>79</v>
      </c>
      <c r="I249" s="119" t="s">
        <v>20</v>
      </c>
      <c r="J249" s="163" t="s">
        <v>46</v>
      </c>
      <c r="K249" s="85" t="s">
        <v>892</v>
      </c>
      <c r="L249" s="94" t="s">
        <v>928</v>
      </c>
    </row>
    <row r="250" spans="1:12" ht="345" x14ac:dyDescent="0.35">
      <c r="A250" s="97"/>
      <c r="B250" s="97" t="s">
        <v>929</v>
      </c>
      <c r="C250" s="90" t="s">
        <v>930</v>
      </c>
      <c r="D250" s="86" t="s">
        <v>52</v>
      </c>
      <c r="E250" s="90" t="s">
        <v>932</v>
      </c>
      <c r="F250" s="86" t="s">
        <v>1727</v>
      </c>
      <c r="G250" s="119">
        <v>5</v>
      </c>
      <c r="H250" s="119" t="s">
        <v>80</v>
      </c>
      <c r="I250" s="119" t="s">
        <v>19</v>
      </c>
      <c r="J250" s="163" t="s">
        <v>46</v>
      </c>
      <c r="K250" s="85" t="s">
        <v>892</v>
      </c>
      <c r="L250" s="86" t="s">
        <v>934</v>
      </c>
    </row>
    <row r="251" spans="1:12" ht="356.5" x14ac:dyDescent="0.35">
      <c r="A251" s="97"/>
      <c r="B251" s="97" t="s">
        <v>319</v>
      </c>
      <c r="C251" s="90" t="s">
        <v>423</v>
      </c>
      <c r="D251" s="86" t="s">
        <v>53</v>
      </c>
      <c r="E251" s="90" t="s">
        <v>310</v>
      </c>
      <c r="F251" s="86" t="s">
        <v>1728</v>
      </c>
      <c r="G251" s="119">
        <v>4</v>
      </c>
      <c r="H251" s="119" t="s">
        <v>80</v>
      </c>
      <c r="I251" s="119" t="s">
        <v>20</v>
      </c>
      <c r="J251" s="163" t="s">
        <v>46</v>
      </c>
      <c r="K251" s="85" t="s">
        <v>892</v>
      </c>
      <c r="L251" s="86" t="s">
        <v>937</v>
      </c>
    </row>
    <row r="252" spans="1:12" ht="345" x14ac:dyDescent="0.35">
      <c r="A252" s="85"/>
      <c r="B252" s="97" t="s">
        <v>324</v>
      </c>
      <c r="C252" s="90" t="s">
        <v>938</v>
      </c>
      <c r="D252" s="86" t="s">
        <v>53</v>
      </c>
      <c r="E252" s="90" t="s">
        <v>940</v>
      </c>
      <c r="F252" s="86" t="s">
        <v>1729</v>
      </c>
      <c r="G252" s="119">
        <v>2</v>
      </c>
      <c r="H252" s="119" t="s">
        <v>80</v>
      </c>
      <c r="I252" s="119" t="s">
        <v>21</v>
      </c>
      <c r="J252" s="163" t="s">
        <v>46</v>
      </c>
      <c r="K252" s="85" t="s">
        <v>892</v>
      </c>
      <c r="L252" s="86" t="s">
        <v>941</v>
      </c>
    </row>
    <row r="253" spans="1:12" ht="310.5" x14ac:dyDescent="0.35">
      <c r="A253" s="102" t="s">
        <v>942</v>
      </c>
      <c r="B253" s="97" t="s">
        <v>943</v>
      </c>
      <c r="C253" s="90" t="s">
        <v>944</v>
      </c>
      <c r="D253" s="86" t="s">
        <v>52</v>
      </c>
      <c r="E253" s="90" t="s">
        <v>948</v>
      </c>
      <c r="F253" s="86" t="s">
        <v>1730</v>
      </c>
      <c r="G253" s="119">
        <v>5</v>
      </c>
      <c r="H253" s="119" t="s">
        <v>79</v>
      </c>
      <c r="I253" s="119" t="s">
        <v>19</v>
      </c>
      <c r="J253" s="163" t="s">
        <v>46</v>
      </c>
      <c r="K253" s="85" t="s">
        <v>892</v>
      </c>
      <c r="L253" s="86" t="s">
        <v>949</v>
      </c>
    </row>
    <row r="254" spans="1:12" ht="310.5" x14ac:dyDescent="0.35">
      <c r="A254" s="102" t="s">
        <v>950</v>
      </c>
      <c r="B254" s="97" t="s">
        <v>951</v>
      </c>
      <c r="C254" s="90" t="s">
        <v>952</v>
      </c>
      <c r="D254" s="86" t="s">
        <v>53</v>
      </c>
      <c r="E254" s="85" t="s">
        <v>956</v>
      </c>
      <c r="F254" s="86" t="s">
        <v>1731</v>
      </c>
      <c r="G254" s="119">
        <v>6</v>
      </c>
      <c r="H254" s="119" t="s">
        <v>81</v>
      </c>
      <c r="I254" s="119" t="s">
        <v>17</v>
      </c>
      <c r="J254" s="163" t="s">
        <v>46</v>
      </c>
      <c r="K254" s="85" t="s">
        <v>892</v>
      </c>
      <c r="L254" s="86" t="s">
        <v>958</v>
      </c>
    </row>
    <row r="255" spans="1:12" ht="345" x14ac:dyDescent="0.35">
      <c r="A255" s="97"/>
      <c r="B255" s="117" t="s">
        <v>960</v>
      </c>
      <c r="C255" s="90" t="s">
        <v>961</v>
      </c>
      <c r="D255" s="86" t="s">
        <v>52</v>
      </c>
      <c r="E255" s="85" t="s">
        <v>964</v>
      </c>
      <c r="F255" s="86" t="s">
        <v>1732</v>
      </c>
      <c r="G255" s="119">
        <v>6</v>
      </c>
      <c r="H255" s="119" t="s">
        <v>80</v>
      </c>
      <c r="I255" s="119" t="s">
        <v>17</v>
      </c>
      <c r="J255" s="163" t="s">
        <v>46</v>
      </c>
      <c r="K255" s="85" t="s">
        <v>892</v>
      </c>
      <c r="L255" s="86" t="s">
        <v>966</v>
      </c>
    </row>
    <row r="256" spans="1:12" ht="322" x14ac:dyDescent="0.35">
      <c r="A256" s="97"/>
      <c r="B256" s="117" t="s">
        <v>682</v>
      </c>
      <c r="C256" s="90" t="s">
        <v>967</v>
      </c>
      <c r="D256" s="86" t="s">
        <v>52</v>
      </c>
      <c r="E256" s="85" t="s">
        <v>679</v>
      </c>
      <c r="F256" s="86" t="s">
        <v>1733</v>
      </c>
      <c r="G256" s="119">
        <v>6</v>
      </c>
      <c r="H256" s="119" t="s">
        <v>80</v>
      </c>
      <c r="I256" s="119" t="s">
        <v>17</v>
      </c>
      <c r="J256" s="163" t="s">
        <v>46</v>
      </c>
      <c r="K256" s="85" t="s">
        <v>892</v>
      </c>
      <c r="L256" s="86" t="s">
        <v>970</v>
      </c>
    </row>
    <row r="257" spans="1:12" ht="322" x14ac:dyDescent="0.35">
      <c r="A257" s="97"/>
      <c r="B257" s="117" t="s">
        <v>688</v>
      </c>
      <c r="C257" s="90" t="s">
        <v>435</v>
      </c>
      <c r="D257" s="86" t="s">
        <v>52</v>
      </c>
      <c r="E257" s="85" t="s">
        <v>679</v>
      </c>
      <c r="F257" s="86" t="s">
        <v>1734</v>
      </c>
      <c r="G257" s="119">
        <v>6</v>
      </c>
      <c r="H257" s="119" t="s">
        <v>80</v>
      </c>
      <c r="I257" s="119" t="s">
        <v>17</v>
      </c>
      <c r="J257" s="163" t="s">
        <v>46</v>
      </c>
      <c r="K257" s="85" t="s">
        <v>892</v>
      </c>
      <c r="L257" s="86" t="s">
        <v>970</v>
      </c>
    </row>
    <row r="258" spans="1:12" ht="322" x14ac:dyDescent="0.35">
      <c r="A258" s="97"/>
      <c r="B258" s="117" t="s">
        <v>694</v>
      </c>
      <c r="C258" s="90" t="s">
        <v>232</v>
      </c>
      <c r="D258" s="86" t="s">
        <v>53</v>
      </c>
      <c r="E258" s="85" t="s">
        <v>697</v>
      </c>
      <c r="F258" s="86" t="s">
        <v>1735</v>
      </c>
      <c r="G258" s="119">
        <v>6</v>
      </c>
      <c r="H258" s="119" t="s">
        <v>80</v>
      </c>
      <c r="I258" s="119" t="s">
        <v>17</v>
      </c>
      <c r="J258" s="163" t="s">
        <v>46</v>
      </c>
      <c r="K258" s="85" t="s">
        <v>892</v>
      </c>
      <c r="L258" s="86" t="s">
        <v>970</v>
      </c>
    </row>
    <row r="259" spans="1:12" ht="322" x14ac:dyDescent="0.35">
      <c r="A259" s="97"/>
      <c r="B259" s="97" t="s">
        <v>974</v>
      </c>
      <c r="C259" s="90" t="s">
        <v>701</v>
      </c>
      <c r="D259" s="86" t="s">
        <v>52</v>
      </c>
      <c r="E259" s="85" t="s">
        <v>976</v>
      </c>
      <c r="F259" s="86" t="s">
        <v>1736</v>
      </c>
      <c r="G259" s="119">
        <v>6</v>
      </c>
      <c r="H259" s="119" t="s">
        <v>80</v>
      </c>
      <c r="I259" s="119" t="s">
        <v>17</v>
      </c>
      <c r="J259" s="163" t="s">
        <v>46</v>
      </c>
      <c r="K259" s="85" t="s">
        <v>892</v>
      </c>
      <c r="L259" s="86" t="s">
        <v>970</v>
      </c>
    </row>
    <row r="260" spans="1:12" ht="322" x14ac:dyDescent="0.35">
      <c r="A260" s="97"/>
      <c r="B260" s="97" t="s">
        <v>706</v>
      </c>
      <c r="C260" s="90" t="s">
        <v>708</v>
      </c>
      <c r="D260" s="86" t="s">
        <v>52</v>
      </c>
      <c r="E260" s="85" t="s">
        <v>979</v>
      </c>
      <c r="F260" s="86" t="s">
        <v>1737</v>
      </c>
      <c r="G260" s="119">
        <v>6</v>
      </c>
      <c r="H260" s="119" t="s">
        <v>80</v>
      </c>
      <c r="I260" s="119" t="s">
        <v>17</v>
      </c>
      <c r="J260" s="163" t="s">
        <v>46</v>
      </c>
      <c r="K260" s="85" t="s">
        <v>892</v>
      </c>
      <c r="L260" s="86" t="s">
        <v>970</v>
      </c>
    </row>
    <row r="261" spans="1:12" ht="322" x14ac:dyDescent="0.35">
      <c r="A261" s="97"/>
      <c r="B261" s="97" t="s">
        <v>1524</v>
      </c>
      <c r="C261" s="90" t="s">
        <v>1548</v>
      </c>
      <c r="D261" s="86" t="s">
        <v>52</v>
      </c>
      <c r="E261" s="85" t="s">
        <v>981</v>
      </c>
      <c r="F261" s="86" t="s">
        <v>1738</v>
      </c>
      <c r="G261" s="119">
        <v>6</v>
      </c>
      <c r="H261" s="119" t="s">
        <v>80</v>
      </c>
      <c r="I261" s="119" t="s">
        <v>17</v>
      </c>
      <c r="J261" s="163" t="s">
        <v>46</v>
      </c>
      <c r="K261" s="85" t="s">
        <v>892</v>
      </c>
      <c r="L261" s="86" t="s">
        <v>970</v>
      </c>
    </row>
    <row r="262" spans="1:12" ht="322" x14ac:dyDescent="0.35">
      <c r="A262" s="97"/>
      <c r="B262" s="103" t="s">
        <v>982</v>
      </c>
      <c r="C262" s="84" t="s">
        <v>720</v>
      </c>
      <c r="D262" s="86" t="s">
        <v>52</v>
      </c>
      <c r="E262" s="85" t="s">
        <v>981</v>
      </c>
      <c r="F262" s="86" t="s">
        <v>1739</v>
      </c>
      <c r="G262" s="119">
        <v>6</v>
      </c>
      <c r="H262" s="119" t="s">
        <v>80</v>
      </c>
      <c r="I262" s="119" t="s">
        <v>17</v>
      </c>
      <c r="J262" s="163" t="s">
        <v>46</v>
      </c>
      <c r="K262" s="85" t="s">
        <v>892</v>
      </c>
      <c r="L262" s="86" t="s">
        <v>970</v>
      </c>
    </row>
    <row r="263" spans="1:12" ht="207" x14ac:dyDescent="0.35">
      <c r="A263" s="97"/>
      <c r="B263" s="97" t="s">
        <v>657</v>
      </c>
      <c r="C263" s="90" t="s">
        <v>1539</v>
      </c>
      <c r="D263" s="84" t="s">
        <v>52</v>
      </c>
      <c r="E263" s="94" t="s">
        <v>660</v>
      </c>
      <c r="F263" s="86" t="s">
        <v>1740</v>
      </c>
      <c r="G263" s="82">
        <v>6</v>
      </c>
      <c r="H263" s="82" t="s">
        <v>81</v>
      </c>
      <c r="I263" s="82" t="s">
        <v>17</v>
      </c>
      <c r="J263" s="83" t="s">
        <v>46</v>
      </c>
      <c r="K263" s="85" t="s">
        <v>892</v>
      </c>
      <c r="L263" s="86" t="s">
        <v>662</v>
      </c>
    </row>
    <row r="264" spans="1:12" ht="310.5" x14ac:dyDescent="0.35">
      <c r="A264" s="102" t="s">
        <v>985</v>
      </c>
      <c r="B264" s="120" t="s">
        <v>986</v>
      </c>
      <c r="C264" s="101" t="s">
        <v>816</v>
      </c>
      <c r="D264" s="101" t="s">
        <v>53</v>
      </c>
      <c r="E264" s="101" t="s">
        <v>820</v>
      </c>
      <c r="F264" s="101" t="s">
        <v>1741</v>
      </c>
      <c r="G264" s="119">
        <v>4</v>
      </c>
      <c r="H264" s="119" t="s">
        <v>79</v>
      </c>
      <c r="I264" s="119" t="s">
        <v>20</v>
      </c>
      <c r="J264" s="163" t="s">
        <v>46</v>
      </c>
      <c r="K264" s="85" t="s">
        <v>892</v>
      </c>
      <c r="L264" s="101" t="s">
        <v>990</v>
      </c>
    </row>
    <row r="265" spans="1:12" ht="276" x14ac:dyDescent="0.35">
      <c r="A265" s="102" t="s">
        <v>823</v>
      </c>
      <c r="B265" s="120" t="s">
        <v>991</v>
      </c>
      <c r="C265" s="101" t="s">
        <v>825</v>
      </c>
      <c r="D265" s="86" t="s">
        <v>52</v>
      </c>
      <c r="E265" s="90" t="s">
        <v>993</v>
      </c>
      <c r="F265" s="101" t="s">
        <v>1742</v>
      </c>
      <c r="G265" s="119">
        <v>6</v>
      </c>
      <c r="H265" s="119" t="s">
        <v>81</v>
      </c>
      <c r="I265" s="119" t="s">
        <v>17</v>
      </c>
      <c r="J265" s="163" t="s">
        <v>74</v>
      </c>
      <c r="K265" s="85" t="s">
        <v>892</v>
      </c>
      <c r="L265" s="101" t="s">
        <v>994</v>
      </c>
    </row>
    <row r="266" spans="1:12" ht="345" x14ac:dyDescent="0.35">
      <c r="A266" s="119"/>
      <c r="B266" s="145" t="s">
        <v>996</v>
      </c>
      <c r="C266" s="145" t="s">
        <v>825</v>
      </c>
      <c r="D266" s="86" t="s">
        <v>52</v>
      </c>
      <c r="E266" s="90" t="s">
        <v>998</v>
      </c>
      <c r="F266" s="101" t="s">
        <v>1744</v>
      </c>
      <c r="G266" s="119">
        <v>4</v>
      </c>
      <c r="H266" s="119" t="s">
        <v>81</v>
      </c>
      <c r="I266" s="119" t="s">
        <v>19</v>
      </c>
      <c r="J266" s="163" t="s">
        <v>46</v>
      </c>
      <c r="K266" s="85" t="s">
        <v>892</v>
      </c>
      <c r="L266" s="101" t="s">
        <v>1000</v>
      </c>
    </row>
    <row r="267" spans="1:12" ht="264.5" x14ac:dyDescent="0.35">
      <c r="A267" s="121" t="s">
        <v>1541</v>
      </c>
      <c r="B267" s="145" t="s">
        <v>1542</v>
      </c>
      <c r="C267" s="145" t="s">
        <v>549</v>
      </c>
      <c r="D267" s="101" t="s">
        <v>53</v>
      </c>
      <c r="E267" s="145" t="s">
        <v>1545</v>
      </c>
      <c r="F267" s="101" t="s">
        <v>1745</v>
      </c>
      <c r="G267" s="119">
        <v>4</v>
      </c>
      <c r="H267" s="119" t="s">
        <v>80</v>
      </c>
      <c r="I267" s="293" t="s">
        <v>20</v>
      </c>
      <c r="J267" s="163" t="s">
        <v>46</v>
      </c>
      <c r="K267" s="85" t="s">
        <v>892</v>
      </c>
      <c r="L267" s="101" t="s">
        <v>1547</v>
      </c>
    </row>
    <row r="268" spans="1:12" ht="20" customHeight="1" x14ac:dyDescent="0.35">
      <c r="A268" s="291" t="s">
        <v>1848</v>
      </c>
      <c r="B268" s="292"/>
      <c r="C268" s="292"/>
      <c r="D268" s="292"/>
      <c r="E268" s="292"/>
      <c r="F268" s="292"/>
      <c r="G268" s="292"/>
      <c r="H268" s="292"/>
      <c r="I268" s="292"/>
      <c r="J268" s="292"/>
      <c r="K268" s="292"/>
      <c r="L268" s="292"/>
    </row>
    <row r="269" spans="1:12" ht="218.5" x14ac:dyDescent="0.35">
      <c r="A269" s="102" t="s">
        <v>1004</v>
      </c>
      <c r="B269" s="90" t="s">
        <v>1005</v>
      </c>
      <c r="C269" s="86" t="s">
        <v>1006</v>
      </c>
      <c r="D269" s="86" t="s">
        <v>52</v>
      </c>
      <c r="E269" s="90" t="s">
        <v>1009</v>
      </c>
      <c r="F269" s="90" t="s">
        <v>1843</v>
      </c>
      <c r="G269" s="90">
        <v>2</v>
      </c>
      <c r="H269" s="90">
        <v>3</v>
      </c>
      <c r="I269" s="294" t="s">
        <v>20</v>
      </c>
      <c r="J269" s="97" t="s">
        <v>46</v>
      </c>
      <c r="K269" s="90" t="s">
        <v>1011</v>
      </c>
      <c r="L269" s="86" t="s">
        <v>1012</v>
      </c>
    </row>
    <row r="270" spans="1:12" ht="218.5" x14ac:dyDescent="0.35">
      <c r="A270" s="90"/>
      <c r="B270" s="90" t="s">
        <v>1560</v>
      </c>
      <c r="C270" s="90" t="s">
        <v>784</v>
      </c>
      <c r="D270" s="86" t="s">
        <v>52</v>
      </c>
      <c r="E270" s="90" t="s">
        <v>1016</v>
      </c>
      <c r="F270" s="90" t="s">
        <v>1746</v>
      </c>
      <c r="G270" s="90">
        <v>4</v>
      </c>
      <c r="H270" s="90">
        <v>1</v>
      </c>
      <c r="I270" s="258" t="s">
        <v>21</v>
      </c>
      <c r="J270" s="97" t="s">
        <v>46</v>
      </c>
      <c r="K270" s="90" t="s">
        <v>1011</v>
      </c>
      <c r="L270" s="86" t="s">
        <v>1012</v>
      </c>
    </row>
    <row r="271" spans="1:12" ht="218.5" x14ac:dyDescent="0.35">
      <c r="A271" s="90"/>
      <c r="B271" s="90" t="s">
        <v>1017</v>
      </c>
      <c r="C271" s="86" t="s">
        <v>1018</v>
      </c>
      <c r="D271" s="86" t="s">
        <v>53</v>
      </c>
      <c r="E271" s="90" t="s">
        <v>1021</v>
      </c>
      <c r="F271" s="90" t="s">
        <v>1747</v>
      </c>
      <c r="G271" s="90">
        <v>3</v>
      </c>
      <c r="H271" s="90">
        <v>3</v>
      </c>
      <c r="I271" s="259" t="s">
        <v>19</v>
      </c>
      <c r="J271" s="97" t="s">
        <v>46</v>
      </c>
      <c r="K271" s="90" t="s">
        <v>1011</v>
      </c>
      <c r="L271" s="86" t="s">
        <v>1012</v>
      </c>
    </row>
    <row r="272" spans="1:12" ht="218.5" x14ac:dyDescent="0.35">
      <c r="A272" s="90"/>
      <c r="B272" s="90"/>
      <c r="C272" s="86" t="s">
        <v>1023</v>
      </c>
      <c r="D272" s="86" t="s">
        <v>53</v>
      </c>
      <c r="E272" s="90" t="s">
        <v>1026</v>
      </c>
      <c r="F272" s="90" t="s">
        <v>1748</v>
      </c>
      <c r="G272" s="90">
        <v>3</v>
      </c>
      <c r="H272" s="90">
        <v>2</v>
      </c>
      <c r="I272" s="259" t="s">
        <v>19</v>
      </c>
      <c r="J272" s="97" t="s">
        <v>46</v>
      </c>
      <c r="K272" s="90" t="s">
        <v>1011</v>
      </c>
      <c r="L272" s="86" t="s">
        <v>1012</v>
      </c>
    </row>
    <row r="273" spans="1:12" ht="218.5" x14ac:dyDescent="0.35">
      <c r="A273" s="90"/>
      <c r="B273" s="90" t="s">
        <v>1028</v>
      </c>
      <c r="C273" s="86" t="s">
        <v>1201</v>
      </c>
      <c r="D273" s="86" t="s">
        <v>53</v>
      </c>
      <c r="E273" s="90" t="s">
        <v>1031</v>
      </c>
      <c r="F273" s="90" t="s">
        <v>1775</v>
      </c>
      <c r="G273" s="90">
        <v>3</v>
      </c>
      <c r="H273" s="90">
        <v>3</v>
      </c>
      <c r="I273" s="259" t="s">
        <v>19</v>
      </c>
      <c r="J273" s="97" t="s">
        <v>46</v>
      </c>
      <c r="K273" s="90" t="s">
        <v>1011</v>
      </c>
      <c r="L273" s="86" t="s">
        <v>1012</v>
      </c>
    </row>
    <row r="274" spans="1:12" ht="218.5" x14ac:dyDescent="0.35">
      <c r="A274" s="90"/>
      <c r="B274" s="90" t="s">
        <v>1033</v>
      </c>
      <c r="C274" s="86" t="s">
        <v>1034</v>
      </c>
      <c r="D274" s="86" t="s">
        <v>53</v>
      </c>
      <c r="E274" s="90" t="s">
        <v>1037</v>
      </c>
      <c r="F274" s="90" t="s">
        <v>1749</v>
      </c>
      <c r="G274" s="90">
        <v>2</v>
      </c>
      <c r="H274" s="90">
        <v>3</v>
      </c>
      <c r="I274" s="294" t="s">
        <v>20</v>
      </c>
      <c r="J274" s="97" t="s">
        <v>46</v>
      </c>
      <c r="K274" s="90" t="s">
        <v>1011</v>
      </c>
      <c r="L274" s="86" t="s">
        <v>1012</v>
      </c>
    </row>
    <row r="275" spans="1:12" ht="218.5" x14ac:dyDescent="0.35">
      <c r="A275" s="90"/>
      <c r="B275" s="90" t="s">
        <v>1039</v>
      </c>
      <c r="C275" s="86" t="s">
        <v>1034</v>
      </c>
      <c r="D275" s="86" t="s">
        <v>53</v>
      </c>
      <c r="E275" s="90" t="s">
        <v>1042</v>
      </c>
      <c r="F275" s="90" t="s">
        <v>1750</v>
      </c>
      <c r="G275" s="90">
        <v>2</v>
      </c>
      <c r="H275" s="90">
        <v>3</v>
      </c>
      <c r="I275" s="294" t="s">
        <v>20</v>
      </c>
      <c r="J275" s="97" t="s">
        <v>46</v>
      </c>
      <c r="K275" s="90" t="s">
        <v>1011</v>
      </c>
      <c r="L275" s="86" t="s">
        <v>1012</v>
      </c>
    </row>
    <row r="276" spans="1:12" ht="218.5" x14ac:dyDescent="0.35">
      <c r="A276" s="119"/>
      <c r="B276" s="121" t="s">
        <v>1044</v>
      </c>
      <c r="C276" s="121" t="s">
        <v>1045</v>
      </c>
      <c r="D276" s="119" t="s">
        <v>52</v>
      </c>
      <c r="E276" s="126" t="s">
        <v>1049</v>
      </c>
      <c r="F276" s="126" t="s">
        <v>1751</v>
      </c>
      <c r="G276" s="90">
        <v>4</v>
      </c>
      <c r="H276" s="90">
        <v>3</v>
      </c>
      <c r="I276" s="259" t="s">
        <v>19</v>
      </c>
      <c r="J276" s="97" t="s">
        <v>46</v>
      </c>
      <c r="K276" s="90" t="s">
        <v>1011</v>
      </c>
      <c r="L276" s="86" t="s">
        <v>1012</v>
      </c>
    </row>
    <row r="277" spans="1:12" ht="218.5" x14ac:dyDescent="0.35">
      <c r="A277" s="119"/>
      <c r="B277" s="121" t="s">
        <v>1051</v>
      </c>
      <c r="C277" s="121" t="s">
        <v>1052</v>
      </c>
      <c r="D277" s="119" t="s">
        <v>52</v>
      </c>
      <c r="E277" s="126" t="s">
        <v>1055</v>
      </c>
      <c r="F277" s="126" t="s">
        <v>1752</v>
      </c>
      <c r="G277" s="90">
        <v>3</v>
      </c>
      <c r="H277" s="90">
        <v>3</v>
      </c>
      <c r="I277" s="259" t="s">
        <v>19</v>
      </c>
      <c r="J277" s="97" t="s">
        <v>46</v>
      </c>
      <c r="K277" s="90" t="s">
        <v>145</v>
      </c>
      <c r="L277" s="86" t="s">
        <v>1012</v>
      </c>
    </row>
    <row r="278" spans="1:12" ht="241.5" x14ac:dyDescent="0.35">
      <c r="A278" s="97" t="s">
        <v>1057</v>
      </c>
      <c r="B278" s="97" t="s">
        <v>1058</v>
      </c>
      <c r="C278" s="85" t="s">
        <v>1059</v>
      </c>
      <c r="D278" s="84" t="s">
        <v>52</v>
      </c>
      <c r="E278" s="84" t="s">
        <v>1064</v>
      </c>
      <c r="F278" s="90" t="s">
        <v>1753</v>
      </c>
      <c r="G278" s="119">
        <v>4</v>
      </c>
      <c r="H278" s="119" t="s">
        <v>80</v>
      </c>
      <c r="I278" s="119" t="s">
        <v>20</v>
      </c>
      <c r="J278" s="163" t="s">
        <v>46</v>
      </c>
      <c r="K278" s="85" t="s">
        <v>1066</v>
      </c>
      <c r="L278" s="90" t="s">
        <v>1067</v>
      </c>
    </row>
    <row r="279" spans="1:12" ht="322" x14ac:dyDescent="0.35">
      <c r="A279" s="97" t="s">
        <v>1068</v>
      </c>
      <c r="B279" s="120" t="s">
        <v>1069</v>
      </c>
      <c r="C279" s="90" t="s">
        <v>1070</v>
      </c>
      <c r="D279" s="84" t="s">
        <v>53</v>
      </c>
      <c r="E279" s="85" t="s">
        <v>1072</v>
      </c>
      <c r="F279" s="86" t="s">
        <v>1754</v>
      </c>
      <c r="G279" s="119">
        <v>2</v>
      </c>
      <c r="H279" s="119" t="s">
        <v>81</v>
      </c>
      <c r="I279" s="294" t="s">
        <v>20</v>
      </c>
      <c r="J279" s="163" t="s">
        <v>74</v>
      </c>
      <c r="K279" s="90" t="s">
        <v>1066</v>
      </c>
      <c r="L279" s="86" t="s">
        <v>1074</v>
      </c>
    </row>
    <row r="280" spans="1:12" ht="172.5" x14ac:dyDescent="0.35">
      <c r="A280" s="97"/>
      <c r="B280" s="120" t="s">
        <v>1075</v>
      </c>
      <c r="C280" s="90" t="s">
        <v>1076</v>
      </c>
      <c r="D280" s="84" t="s">
        <v>53</v>
      </c>
      <c r="E280" s="90" t="s">
        <v>1079</v>
      </c>
      <c r="F280" s="86" t="s">
        <v>1755</v>
      </c>
      <c r="G280" s="119">
        <v>4</v>
      </c>
      <c r="H280" s="119" t="s">
        <v>80</v>
      </c>
      <c r="I280" s="294" t="s">
        <v>20</v>
      </c>
      <c r="J280" s="163" t="s">
        <v>74</v>
      </c>
      <c r="K280" s="90" t="s">
        <v>1066</v>
      </c>
      <c r="L280" s="86" t="s">
        <v>1082</v>
      </c>
    </row>
    <row r="281" spans="1:12" ht="368" x14ac:dyDescent="0.35">
      <c r="A281" s="97"/>
      <c r="B281" s="120" t="s">
        <v>1083</v>
      </c>
      <c r="C281" s="90" t="s">
        <v>1084</v>
      </c>
      <c r="D281" s="84" t="s">
        <v>53</v>
      </c>
      <c r="E281" s="90" t="s">
        <v>1079</v>
      </c>
      <c r="F281" s="86" t="s">
        <v>1756</v>
      </c>
      <c r="G281" s="119">
        <v>4</v>
      </c>
      <c r="H281" s="119" t="s">
        <v>80</v>
      </c>
      <c r="I281" s="294" t="s">
        <v>20</v>
      </c>
      <c r="J281" s="163" t="s">
        <v>74</v>
      </c>
      <c r="K281" s="90" t="s">
        <v>1066</v>
      </c>
      <c r="L281" s="86" t="s">
        <v>1087</v>
      </c>
    </row>
    <row r="282" spans="1:12" ht="184" x14ac:dyDescent="0.35">
      <c r="A282" s="97"/>
      <c r="B282" s="120" t="s">
        <v>1088</v>
      </c>
      <c r="C282" s="105" t="s">
        <v>1089</v>
      </c>
      <c r="D282" s="84" t="s">
        <v>52</v>
      </c>
      <c r="E282" s="105" t="s">
        <v>1091</v>
      </c>
      <c r="F282" s="86" t="s">
        <v>1757</v>
      </c>
      <c r="G282" s="119">
        <v>4</v>
      </c>
      <c r="H282" s="119" t="s">
        <v>80</v>
      </c>
      <c r="I282" s="294" t="s">
        <v>20</v>
      </c>
      <c r="J282" s="163" t="s">
        <v>46</v>
      </c>
      <c r="K282" s="85" t="s">
        <v>1066</v>
      </c>
      <c r="L282" s="86" t="s">
        <v>1093</v>
      </c>
    </row>
    <row r="283" spans="1:12" ht="207" x14ac:dyDescent="0.35">
      <c r="A283" s="97"/>
      <c r="B283" s="120" t="s">
        <v>1094</v>
      </c>
      <c r="C283" s="105" t="s">
        <v>1095</v>
      </c>
      <c r="D283" s="84" t="s">
        <v>53</v>
      </c>
      <c r="E283" s="122" t="s">
        <v>28</v>
      </c>
      <c r="F283" s="86" t="s">
        <v>1758</v>
      </c>
      <c r="G283" s="119">
        <v>2</v>
      </c>
      <c r="H283" s="119" t="s">
        <v>80</v>
      </c>
      <c r="I283" s="258" t="s">
        <v>21</v>
      </c>
      <c r="J283" s="163" t="s">
        <v>46</v>
      </c>
      <c r="K283" s="85" t="s">
        <v>1066</v>
      </c>
      <c r="L283" s="86" t="s">
        <v>1097</v>
      </c>
    </row>
    <row r="284" spans="1:12" ht="207" x14ac:dyDescent="0.35">
      <c r="A284" s="97"/>
      <c r="B284" s="97" t="s">
        <v>1098</v>
      </c>
      <c r="C284" s="86" t="s">
        <v>1018</v>
      </c>
      <c r="D284" s="84" t="s">
        <v>53</v>
      </c>
      <c r="E284" s="122" t="s">
        <v>28</v>
      </c>
      <c r="F284" s="90" t="s">
        <v>1759</v>
      </c>
      <c r="G284" s="119">
        <v>2</v>
      </c>
      <c r="H284" s="119" t="s">
        <v>80</v>
      </c>
      <c r="I284" s="258" t="s">
        <v>21</v>
      </c>
      <c r="J284" s="163" t="s">
        <v>46</v>
      </c>
      <c r="K284" s="90" t="s">
        <v>1066</v>
      </c>
      <c r="L284" s="90" t="s">
        <v>1101</v>
      </c>
    </row>
    <row r="285" spans="1:12" ht="276" x14ac:dyDescent="0.35">
      <c r="A285" s="97"/>
      <c r="B285" s="120" t="s">
        <v>1102</v>
      </c>
      <c r="C285" s="105" t="s">
        <v>1103</v>
      </c>
      <c r="D285" s="84" t="s">
        <v>52</v>
      </c>
      <c r="E285" s="101" t="s">
        <v>1105</v>
      </c>
      <c r="F285" s="86" t="s">
        <v>1760</v>
      </c>
      <c r="G285" s="119">
        <v>3</v>
      </c>
      <c r="H285" s="119" t="s">
        <v>79</v>
      </c>
      <c r="I285" s="258" t="s">
        <v>21</v>
      </c>
      <c r="J285" s="163" t="s">
        <v>46</v>
      </c>
      <c r="K285" s="90" t="s">
        <v>1066</v>
      </c>
      <c r="L285" s="86" t="s">
        <v>1107</v>
      </c>
    </row>
    <row r="286" spans="1:12" ht="299" x14ac:dyDescent="0.35">
      <c r="A286" s="97"/>
      <c r="B286" s="120" t="s">
        <v>1108</v>
      </c>
      <c r="C286" s="105" t="s">
        <v>423</v>
      </c>
      <c r="D286" s="84" t="s">
        <v>53</v>
      </c>
      <c r="E286" s="105" t="s">
        <v>1111</v>
      </c>
      <c r="F286" s="86" t="s">
        <v>1761</v>
      </c>
      <c r="G286" s="119">
        <v>3</v>
      </c>
      <c r="H286" s="119" t="s">
        <v>80</v>
      </c>
      <c r="I286" s="294" t="s">
        <v>20</v>
      </c>
      <c r="J286" s="163" t="s">
        <v>74</v>
      </c>
      <c r="K286" s="90" t="s">
        <v>1066</v>
      </c>
      <c r="L286" s="86" t="s">
        <v>1113</v>
      </c>
    </row>
    <row r="287" spans="1:12" ht="264.5" x14ac:dyDescent="0.35">
      <c r="A287" s="85"/>
      <c r="B287" s="120" t="s">
        <v>1114</v>
      </c>
      <c r="C287" s="105" t="s">
        <v>1115</v>
      </c>
      <c r="D287" s="84" t="s">
        <v>52</v>
      </c>
      <c r="E287" s="105" t="s">
        <v>28</v>
      </c>
      <c r="F287" s="86" t="s">
        <v>1762</v>
      </c>
      <c r="G287" s="119">
        <v>2</v>
      </c>
      <c r="H287" s="119" t="s">
        <v>80</v>
      </c>
      <c r="I287" s="258" t="s">
        <v>21</v>
      </c>
      <c r="J287" s="163" t="s">
        <v>46</v>
      </c>
      <c r="K287" s="90" t="s">
        <v>1066</v>
      </c>
      <c r="L287" s="86" t="s">
        <v>1117</v>
      </c>
    </row>
    <row r="288" spans="1:12" ht="230" x14ac:dyDescent="0.35">
      <c r="A288" s="103"/>
      <c r="B288" s="97" t="s">
        <v>1118</v>
      </c>
      <c r="C288" s="85" t="s">
        <v>1120</v>
      </c>
      <c r="D288" s="84" t="s">
        <v>52</v>
      </c>
      <c r="E288" s="85" t="s">
        <v>1122</v>
      </c>
      <c r="F288" s="90" t="s">
        <v>1763</v>
      </c>
      <c r="G288" s="119">
        <v>4</v>
      </c>
      <c r="H288" s="119" t="s">
        <v>79</v>
      </c>
      <c r="I288" s="294" t="s">
        <v>20</v>
      </c>
      <c r="J288" s="163" t="s">
        <v>46</v>
      </c>
      <c r="K288" s="85" t="s">
        <v>1066</v>
      </c>
      <c r="L288" s="101" t="s">
        <v>1124</v>
      </c>
    </row>
    <row r="289" spans="1:12" ht="264.5" x14ac:dyDescent="0.35">
      <c r="A289" s="103"/>
      <c r="B289" s="97" t="s">
        <v>1125</v>
      </c>
      <c r="C289" s="145" t="s">
        <v>1126</v>
      </c>
      <c r="D289" s="84" t="s">
        <v>52</v>
      </c>
      <c r="E289" s="85" t="s">
        <v>1129</v>
      </c>
      <c r="F289" s="145" t="s">
        <v>1764</v>
      </c>
      <c r="G289" s="119">
        <v>5</v>
      </c>
      <c r="H289" s="119" t="s">
        <v>80</v>
      </c>
      <c r="I289" s="294" t="s">
        <v>20</v>
      </c>
      <c r="J289" s="163" t="s">
        <v>46</v>
      </c>
      <c r="K289" s="85" t="s">
        <v>1066</v>
      </c>
      <c r="L289" s="101" t="s">
        <v>1131</v>
      </c>
    </row>
    <row r="290" spans="1:12" ht="264.5" x14ac:dyDescent="0.35">
      <c r="A290" s="103"/>
      <c r="B290" s="97"/>
      <c r="C290" s="145" t="s">
        <v>1132</v>
      </c>
      <c r="D290" s="84" t="s">
        <v>53</v>
      </c>
      <c r="E290" s="85" t="s">
        <v>1129</v>
      </c>
      <c r="F290" s="145" t="s">
        <v>1765</v>
      </c>
      <c r="G290" s="119">
        <v>5</v>
      </c>
      <c r="H290" s="119" t="s">
        <v>80</v>
      </c>
      <c r="I290" s="294" t="s">
        <v>20</v>
      </c>
      <c r="J290" s="163" t="s">
        <v>46</v>
      </c>
      <c r="K290" s="85" t="s">
        <v>1066</v>
      </c>
      <c r="L290" s="101" t="s">
        <v>1134</v>
      </c>
    </row>
    <row r="291" spans="1:12" ht="218.5" x14ac:dyDescent="0.35">
      <c r="A291" s="103"/>
      <c r="B291" s="120" t="s">
        <v>1135</v>
      </c>
      <c r="C291" s="105" t="s">
        <v>1136</v>
      </c>
      <c r="D291" s="84" t="s">
        <v>52</v>
      </c>
      <c r="E291" s="105" t="s">
        <v>1138</v>
      </c>
      <c r="F291" s="86" t="s">
        <v>1844</v>
      </c>
      <c r="G291" s="119">
        <v>4</v>
      </c>
      <c r="H291" s="119" t="s">
        <v>80</v>
      </c>
      <c r="I291" s="294" t="s">
        <v>20</v>
      </c>
      <c r="J291" s="163" t="s">
        <v>46</v>
      </c>
      <c r="K291" s="85" t="s">
        <v>1066</v>
      </c>
      <c r="L291" s="90" t="s">
        <v>1139</v>
      </c>
    </row>
    <row r="292" spans="1:12" ht="218.5" x14ac:dyDescent="0.35">
      <c r="A292" s="103"/>
      <c r="B292" s="256" t="s">
        <v>1140</v>
      </c>
      <c r="C292" s="145" t="s">
        <v>1141</v>
      </c>
      <c r="D292" s="119" t="s">
        <v>52</v>
      </c>
      <c r="E292" s="105" t="s">
        <v>1138</v>
      </c>
      <c r="F292" s="262" t="s">
        <v>1766</v>
      </c>
      <c r="G292" s="119">
        <v>4</v>
      </c>
      <c r="H292" s="119" t="s">
        <v>80</v>
      </c>
      <c r="I292" s="294" t="s">
        <v>20</v>
      </c>
      <c r="J292" s="163" t="s">
        <v>46</v>
      </c>
      <c r="K292" s="85" t="s">
        <v>1066</v>
      </c>
      <c r="L292" s="90" t="s">
        <v>1139</v>
      </c>
    </row>
    <row r="293" spans="1:12" ht="195.5" x14ac:dyDescent="0.35">
      <c r="A293" s="97" t="s">
        <v>1143</v>
      </c>
      <c r="B293" s="97" t="s">
        <v>1144</v>
      </c>
      <c r="C293" s="90" t="s">
        <v>1145</v>
      </c>
      <c r="D293" s="84" t="s">
        <v>52</v>
      </c>
      <c r="E293" s="85" t="s">
        <v>1148</v>
      </c>
      <c r="F293" s="86" t="s">
        <v>1767</v>
      </c>
      <c r="G293" s="119">
        <v>4</v>
      </c>
      <c r="H293" s="119" t="s">
        <v>79</v>
      </c>
      <c r="I293" s="258" t="s">
        <v>21</v>
      </c>
      <c r="J293" s="163" t="s">
        <v>46</v>
      </c>
      <c r="K293" s="85" t="s">
        <v>1066</v>
      </c>
      <c r="L293" s="101" t="s">
        <v>1150</v>
      </c>
    </row>
    <row r="294" spans="1:12" ht="207" x14ac:dyDescent="0.35">
      <c r="A294" s="254"/>
      <c r="B294" s="120" t="s">
        <v>1151</v>
      </c>
      <c r="C294" s="105" t="s">
        <v>1152</v>
      </c>
      <c r="D294" s="84" t="s">
        <v>52</v>
      </c>
      <c r="E294" s="105" t="s">
        <v>1155</v>
      </c>
      <c r="F294" s="86" t="s">
        <v>1768</v>
      </c>
      <c r="G294" s="119">
        <v>4</v>
      </c>
      <c r="H294" s="119" t="s">
        <v>80</v>
      </c>
      <c r="I294" s="294" t="s">
        <v>20</v>
      </c>
      <c r="J294" s="163" t="s">
        <v>46</v>
      </c>
      <c r="K294" s="85" t="s">
        <v>1066</v>
      </c>
      <c r="L294" s="101" t="s">
        <v>1157</v>
      </c>
    </row>
    <row r="295" spans="1:12" ht="207" x14ac:dyDescent="0.35">
      <c r="A295" s="254"/>
      <c r="B295" s="120" t="s">
        <v>1158</v>
      </c>
      <c r="C295" s="105" t="s">
        <v>1159</v>
      </c>
      <c r="D295" s="84" t="s">
        <v>53</v>
      </c>
      <c r="E295" s="105" t="s">
        <v>1162</v>
      </c>
      <c r="F295" s="86" t="s">
        <v>1845</v>
      </c>
      <c r="G295" s="119">
        <v>3</v>
      </c>
      <c r="H295" s="119" t="s">
        <v>80</v>
      </c>
      <c r="I295" s="294" t="s">
        <v>20</v>
      </c>
      <c r="J295" s="163" t="s">
        <v>46</v>
      </c>
      <c r="K295" s="85" t="s">
        <v>1066</v>
      </c>
      <c r="L295" s="101" t="s">
        <v>1157</v>
      </c>
    </row>
    <row r="296" spans="1:12" ht="276" x14ac:dyDescent="0.35">
      <c r="A296" s="255" t="s">
        <v>1164</v>
      </c>
      <c r="B296" s="256" t="s">
        <v>1165</v>
      </c>
      <c r="C296" s="254" t="s">
        <v>1166</v>
      </c>
      <c r="D296" s="257" t="s">
        <v>52</v>
      </c>
      <c r="E296" s="254" t="s">
        <v>1169</v>
      </c>
      <c r="F296" s="145" t="s">
        <v>1769</v>
      </c>
      <c r="G296" s="119">
        <v>2</v>
      </c>
      <c r="H296" s="119" t="s">
        <v>79</v>
      </c>
      <c r="I296" s="258" t="s">
        <v>21</v>
      </c>
      <c r="J296" s="163" t="s">
        <v>46</v>
      </c>
      <c r="K296" s="257" t="s">
        <v>1171</v>
      </c>
      <c r="L296" s="94" t="s">
        <v>1172</v>
      </c>
    </row>
    <row r="297" spans="1:12" ht="276" x14ac:dyDescent="0.35">
      <c r="A297" s="256" t="s">
        <v>1173</v>
      </c>
      <c r="B297" s="255" t="s">
        <v>1174</v>
      </c>
      <c r="C297" s="254" t="s">
        <v>1175</v>
      </c>
      <c r="D297" s="84" t="s">
        <v>52</v>
      </c>
      <c r="E297" s="145" t="s">
        <v>1178</v>
      </c>
      <c r="F297" s="145" t="s">
        <v>1770</v>
      </c>
      <c r="G297" s="119">
        <v>4</v>
      </c>
      <c r="H297" s="119" t="s">
        <v>79</v>
      </c>
      <c r="I297" s="294" t="s">
        <v>20</v>
      </c>
      <c r="J297" s="163" t="s">
        <v>46</v>
      </c>
      <c r="K297" s="85" t="s">
        <v>1066</v>
      </c>
      <c r="L297" s="94" t="s">
        <v>1172</v>
      </c>
    </row>
    <row r="298" spans="1:12" ht="264.5" x14ac:dyDescent="0.35">
      <c r="A298" s="256" t="s">
        <v>1179</v>
      </c>
      <c r="B298" s="256" t="s">
        <v>1180</v>
      </c>
      <c r="C298" s="145" t="s">
        <v>1181</v>
      </c>
      <c r="D298" s="84" t="s">
        <v>52</v>
      </c>
      <c r="E298" s="145" t="s">
        <v>1183</v>
      </c>
      <c r="F298" s="145" t="s">
        <v>1771</v>
      </c>
      <c r="G298" s="119">
        <v>3</v>
      </c>
      <c r="H298" s="119" t="s">
        <v>81</v>
      </c>
      <c r="I298" s="259" t="s">
        <v>19</v>
      </c>
      <c r="J298" s="163" t="s">
        <v>74</v>
      </c>
      <c r="K298" s="85" t="s">
        <v>1184</v>
      </c>
      <c r="L298" s="94" t="s">
        <v>1185</v>
      </c>
    </row>
    <row r="299" spans="1:12" ht="264.5" x14ac:dyDescent="0.35">
      <c r="A299" s="256"/>
      <c r="B299" s="256" t="s">
        <v>1186</v>
      </c>
      <c r="C299" s="145" t="s">
        <v>1187</v>
      </c>
      <c r="D299" s="84" t="s">
        <v>52</v>
      </c>
      <c r="E299" s="145" t="s">
        <v>1189</v>
      </c>
      <c r="F299" s="145" t="s">
        <v>1772</v>
      </c>
      <c r="G299" s="119">
        <v>3</v>
      </c>
      <c r="H299" s="119" t="s">
        <v>81</v>
      </c>
      <c r="I299" s="259" t="s">
        <v>19</v>
      </c>
      <c r="J299" s="163" t="s">
        <v>74</v>
      </c>
      <c r="K299" s="85" t="s">
        <v>1184</v>
      </c>
      <c r="L299" s="94" t="s">
        <v>1185</v>
      </c>
    </row>
    <row r="300" spans="1:12" ht="264.5" x14ac:dyDescent="0.35">
      <c r="A300" s="256" t="s">
        <v>1192</v>
      </c>
      <c r="B300" s="256" t="s">
        <v>1193</v>
      </c>
      <c r="C300" s="145" t="s">
        <v>1141</v>
      </c>
      <c r="D300" s="84" t="s">
        <v>52</v>
      </c>
      <c r="E300" s="145" t="s">
        <v>1196</v>
      </c>
      <c r="F300" s="145" t="s">
        <v>1773</v>
      </c>
      <c r="G300" s="119">
        <v>4</v>
      </c>
      <c r="H300" s="119" t="s">
        <v>80</v>
      </c>
      <c r="I300" s="294" t="s">
        <v>20</v>
      </c>
      <c r="J300" s="163" t="s">
        <v>74</v>
      </c>
      <c r="K300" s="85" t="s">
        <v>1184</v>
      </c>
      <c r="L300" s="94" t="s">
        <v>1185</v>
      </c>
    </row>
    <row r="301" spans="1:12" ht="264.5" x14ac:dyDescent="0.35">
      <c r="A301" s="256"/>
      <c r="B301" s="256" t="s">
        <v>1198</v>
      </c>
      <c r="C301" s="145" t="s">
        <v>1187</v>
      </c>
      <c r="D301" s="84" t="s">
        <v>52</v>
      </c>
      <c r="E301" s="145" t="s">
        <v>1189</v>
      </c>
      <c r="F301" s="145" t="s">
        <v>1774</v>
      </c>
      <c r="G301" s="119">
        <v>1</v>
      </c>
      <c r="H301" s="119" t="s">
        <v>80</v>
      </c>
      <c r="I301" s="258" t="s">
        <v>21</v>
      </c>
      <c r="J301" s="163" t="s">
        <v>74</v>
      </c>
      <c r="K301" s="85" t="s">
        <v>1184</v>
      </c>
      <c r="L301" s="94" t="s">
        <v>1185</v>
      </c>
    </row>
  </sheetData>
  <mergeCells count="15">
    <mergeCell ref="I10:I11"/>
    <mergeCell ref="A3:L3"/>
    <mergeCell ref="B4:D4"/>
    <mergeCell ref="E4:G4"/>
    <mergeCell ref="H4:K4"/>
    <mergeCell ref="A5:L5"/>
    <mergeCell ref="A6:A8"/>
    <mergeCell ref="B6:D8"/>
    <mergeCell ref="E6:E8"/>
    <mergeCell ref="F6:G8"/>
    <mergeCell ref="H6:J6"/>
    <mergeCell ref="K6:L8"/>
    <mergeCell ref="H7:J7"/>
    <mergeCell ref="H8:J8"/>
    <mergeCell ref="A9:L9"/>
  </mergeCells>
  <conditionalFormatting sqref="I13:I161">
    <cfRule type="cellIs" dxfId="23" priority="197" operator="equal">
      <formula>"I"</formula>
    </cfRule>
    <cfRule type="cellIs" dxfId="22" priority="198" operator="equal">
      <formula>"II"</formula>
    </cfRule>
    <cfRule type="cellIs" dxfId="21" priority="199" operator="equal">
      <formula>"III"</formula>
    </cfRule>
    <cfRule type="cellIs" dxfId="20" priority="200" operator="equal">
      <formula>"IV"</formula>
    </cfRule>
  </conditionalFormatting>
  <conditionalFormatting sqref="I164">
    <cfRule type="cellIs" dxfId="19" priority="205" operator="equal">
      <formula>"I"</formula>
    </cfRule>
    <cfRule type="cellIs" dxfId="18" priority="206" operator="equal">
      <formula>"II"</formula>
    </cfRule>
    <cfRule type="cellIs" dxfId="17" priority="207" operator="equal">
      <formula>"III"</formula>
    </cfRule>
    <cfRule type="cellIs" dxfId="16" priority="208" operator="equal">
      <formula>"IV"</formula>
    </cfRule>
  </conditionalFormatting>
  <conditionalFormatting sqref="I168:I238">
    <cfRule type="cellIs" dxfId="15" priority="45" operator="equal">
      <formula>"I"</formula>
    </cfRule>
    <cfRule type="cellIs" dxfId="14" priority="46" operator="equal">
      <formula>"II"</formula>
    </cfRule>
    <cfRule type="cellIs" dxfId="13" priority="47" operator="equal">
      <formula>"III"</formula>
    </cfRule>
    <cfRule type="cellIs" dxfId="12" priority="48" operator="equal">
      <formula>"IV"</formula>
    </cfRule>
  </conditionalFormatting>
  <conditionalFormatting sqref="I240">
    <cfRule type="cellIs" dxfId="11" priority="53" operator="equal">
      <formula>"I"</formula>
    </cfRule>
    <cfRule type="cellIs" dxfId="10" priority="54" operator="equal">
      <formula>"II"</formula>
    </cfRule>
    <cfRule type="cellIs" dxfId="9" priority="55" operator="equal">
      <formula>"III"</formula>
    </cfRule>
    <cfRule type="cellIs" dxfId="8" priority="56" operator="equal">
      <formula>"IV"</formula>
    </cfRule>
  </conditionalFormatting>
  <conditionalFormatting sqref="I242:I267">
    <cfRule type="cellIs" dxfId="7" priority="5" operator="equal">
      <formula>"I"</formula>
    </cfRule>
    <cfRule type="cellIs" dxfId="6" priority="6" operator="equal">
      <formula>"II"</formula>
    </cfRule>
    <cfRule type="cellIs" dxfId="5" priority="7" operator="equal">
      <formula>"III"</formula>
    </cfRule>
    <cfRule type="cellIs" dxfId="4" priority="8" operator="equal">
      <formula>"IV"</formula>
    </cfRule>
  </conditionalFormatting>
  <conditionalFormatting sqref="I278">
    <cfRule type="cellIs" dxfId="3" priority="1" operator="equal">
      <formula>"I"</formula>
    </cfRule>
    <cfRule type="cellIs" dxfId="2" priority="2" operator="equal">
      <formula>"II"</formula>
    </cfRule>
    <cfRule type="cellIs" dxfId="1" priority="3" operator="equal">
      <formula>"III"</formula>
    </cfRule>
    <cfRule type="cellIs" dxfId="0" priority="4" operator="equal">
      <formula>"IV"</formula>
    </cfRule>
  </conditionalFormatting>
  <dataValidations count="16">
    <dataValidation type="list" allowBlank="1" showErrorMessage="1" promptTitle="Risk control effectiveness" prompt="_x000a_" sqref="J13:J165 J242:J267 J168:J240" xr:uid="{D9C78D2F-C231-4CC6-9ED3-CA1B66E3E763}">
      <formula1>$AE$6:$AE$9</formula1>
    </dataValidation>
    <dataValidation type="list" allowBlank="1" showInputMessage="1" showErrorMessage="1" sqref="D152:D155 D263 D130:D144 D13:D112 D122 D128" xr:uid="{AA575A22-DBB9-440A-8B58-614FB07F9B67}">
      <formula1>$AG$9:$AG$10</formula1>
    </dataValidation>
    <dataValidation type="list" allowBlank="1" showInputMessage="1" showErrorMessage="1" promptTitle="Risk type" prompt="Select the risk catergory whether the risk has Safety or Health effects " sqref="D160:D161" xr:uid="{33B72EA2-0EFF-46AD-B6F6-FD746230A813}">
      <formula1>$AB$6:$AB$7</formula1>
    </dataValidation>
    <dataValidation type="list" allowBlank="1" showInputMessage="1" showErrorMessage="1" promptTitle="Consequence criteria" prompt="Please use the criteia attached on the consequence criteria tab in this Workbook" sqref="G13:G45 G242:G267 G168:G240 G47:G161 G164" xr:uid="{DEA3C74C-16A0-4C97-9A08-D935E57FB32D}">
      <formula1>$AC$6:$AC$11</formula1>
    </dataValidation>
    <dataValidation type="list" allowBlank="1" showInputMessage="1" showErrorMessage="1" promptTitle="Likelihood criteria" prompt="Please use criteria attached in th Likelihood criteria tab of this workbook" sqref="G46 H242:H267 H168:H240 H13:H161 H164" xr:uid="{4CFD6255-F082-4505-AAFA-7AF73A54FF32}">
      <formula1>$AD$6:$AD$10</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I164 I242:I267 I168:I238 I240 I13:I161" xr:uid="{F2295A86-16BF-483A-AB50-525E75E57E7B}">
      <formula1>$AF$6:$AF$9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K162:K163 K269:K277" xr:uid="{261ED81E-AD91-486C-9301-934F8465FA97}">
      <formula1>$AE$6:$AE$8</formula1>
    </dataValidation>
    <dataValidation type="list" allowBlank="1" showInputMessage="1" showErrorMessage="1" promptTitle="Risk type" prompt="Select the risk catergory whether the risk has Safety or Health effects " sqref="D162:D163 D269:D277 D165" xr:uid="{8DBFA25E-07B2-4659-A491-284179DC50B4}">
      <formula1>$AA$6:$AA$7</formula1>
    </dataValidation>
    <dataValidation type="list" allowBlank="1" showInputMessage="1" showErrorMessage="1" promptTitle="Risk type" prompt="Select the risk catergory whether the risk has Safety or Health effects " sqref="D168" xr:uid="{26399700-281C-4243-BD94-CB6064F44E7B}">
      <formula1>#REF!</formula1>
    </dataValidation>
    <dataValidation type="list" allowBlank="1" showInputMessage="1" showErrorMessage="1" sqref="D240 D207:D235 D169:D205" xr:uid="{386D6DA2-A800-477E-B5B1-697D0BBEF039}">
      <formula1>$R$9:$R$10</formula1>
    </dataValidation>
    <dataValidation type="list" allowBlank="1" showInputMessage="1" showErrorMessage="1" sqref="D243:D246 D249:D253" xr:uid="{CEE2D66F-50A0-41BD-99A0-FFDA796B6DCF}">
      <formula1>$AL$9:$AL$10</formula1>
    </dataValidation>
    <dataValidation type="list" allowBlank="1" showInputMessage="1" showErrorMessage="1" sqref="D279:D287" xr:uid="{6D94DC33-6313-4CA1-AF8E-CF431F7714A3}">
      <formula1>#REF!</formula1>
    </dataValidation>
    <dataValidation type="list" allowBlank="1" showInputMessage="1" showErrorMessage="1" promptTitle="Consequence criteria" prompt="Please use the criteia attached on the consequence criteria tab in this Workbook" sqref="G269:G278" xr:uid="{47B87441-9453-4016-9A01-7D0992CE8AD3}">
      <formula1>$AB$6:$AB$11</formula1>
    </dataValidation>
    <dataValidation type="list" allowBlank="1" showInputMessage="1" showErrorMessage="1" promptTitle="Likelihood criteria" prompt="Please use criteria attached in th Likelihood criteria tab of this workbook" sqref="H269:H278" xr:uid="{F8DF7BE3-9539-4E42-878E-78D04815B9D0}">
      <formula1>$AC$6:$AC$10</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I269:I301" xr:uid="{B2FBF86F-FC0D-4A0E-90F3-C36BC49779F9}">
      <formula1>$AE$6:$AE$9</formula1>
    </dataValidation>
    <dataValidation type="list" allowBlank="1" showErrorMessage="1" promptTitle="Risk control effectiveness" prompt="_x000a_" sqref="J269:J278" xr:uid="{9BE685A3-5F6A-44CD-BC48-368998D111CE}">
      <formula1>$AD$6:$AD$9</formula1>
    </dataValidation>
  </dataValidations>
  <hyperlinks>
    <hyperlink ref="A13" r:id="rId1" display="https://registers.ecoimpact.co.za/Link/externalLinks/legalregister/439_2_50561" xr:uid="{0A8DACD5-D4E9-490A-900A-A4D310EC910D}"/>
    <hyperlink ref="A31" r:id="rId2" xr:uid="{853271E6-FD4C-494F-AC09-6CA4EFC9AE93}"/>
    <hyperlink ref="A42" r:id="rId3" display="https://registers.ecoimpact.co.za/Link/externalLinks/legalregister/439_2_50540" xr:uid="{9348A27E-1159-40C5-BA35-7FFCA2F0E326}"/>
    <hyperlink ref="A48" r:id="rId4" xr:uid="{9917F4C3-5C3B-4BB3-872E-6E91FDC66484}"/>
    <hyperlink ref="A58" r:id="rId5" xr:uid="{8A2D2F81-F904-48F4-A4E7-DBB63CE2F689}"/>
    <hyperlink ref="A60" r:id="rId6" display="https://registers.ecoimpact.co.za/Link/externalLinks/legalregister/439_2_50566" xr:uid="{5782ABC5-BDCD-466C-BE7E-A017CD5D9489}"/>
    <hyperlink ref="A66" r:id="rId7" xr:uid="{1D8D2542-FA28-4C3C-8FDC-4626D31EBB86}"/>
    <hyperlink ref="A71" r:id="rId8" xr:uid="{A3FCDEB6-D5A1-484E-813D-893FB46A4825}"/>
    <hyperlink ref="A75" r:id="rId9" xr:uid="{99E5F224-8DEA-4CAA-BC89-DF82984B269E}"/>
    <hyperlink ref="A76" r:id="rId10" xr:uid="{6F41A751-48B8-4E60-ABB8-F454445E3159}"/>
    <hyperlink ref="A81" r:id="rId11" xr:uid="{EEC1E38B-2A36-4D2B-BF93-EF769B063F1F}"/>
    <hyperlink ref="A89" r:id="rId12" xr:uid="{7DA6CEB9-52DD-4327-8F3F-53EFCE4A68A2}"/>
    <hyperlink ref="A90" r:id="rId13" xr:uid="{60927A34-1C80-4D34-901B-1A7127B595CF}"/>
    <hyperlink ref="A94" r:id="rId14" xr:uid="{D7B1AB12-4907-491E-8B1E-131ECAD07431}"/>
    <hyperlink ref="A98" r:id="rId15" xr:uid="{598E1586-FB03-40A8-8367-23A05DFC80E8}"/>
    <hyperlink ref="A101" r:id="rId16" xr:uid="{19945E3B-1414-415B-97A1-1D3647B1CE14}"/>
    <hyperlink ref="A103" r:id="rId17" xr:uid="{D414096C-B0BD-49BD-AA31-33C3E35F29CD}"/>
    <hyperlink ref="A104" r:id="rId18" xr:uid="{CEEA1466-8DCF-4659-BDD5-02043950FF11}"/>
    <hyperlink ref="A107" r:id="rId19" display="https://registers.ecoimpact.co.za/Link/externalLinks/legalregister/439_2_50577" xr:uid="{12298FBC-EB41-433E-9B73-CDF9CE733668}"/>
    <hyperlink ref="A113" r:id="rId20" display="https://registers.ecoimpact.co.za/Link/externalLinks/legalregister/439_2_50554" xr:uid="{93B55F89-5F19-421A-951D-CB857A3675B1}"/>
    <hyperlink ref="A120" r:id="rId21" xr:uid="{78C09895-EA1B-459F-94AD-FD38F84E386C}"/>
    <hyperlink ref="A127" r:id="rId22" xr:uid="{E14FEDDC-A1A8-43A2-9FB2-7F71F6235E05}"/>
    <hyperlink ref="A130" r:id="rId23" display="https://registers.ecoimpact.co.za/Link/externalLinks/legalregister/439_2_50545" xr:uid="{C7B51579-AA9D-4003-B9AB-591EF7282269}"/>
    <hyperlink ref="A145" r:id="rId24" xr:uid="{9AD46FC8-145A-481A-A7D9-D8F7F904BF64}"/>
    <hyperlink ref="A156" r:id="rId25" xr:uid="{4A8F0931-AA2F-4180-B9A4-A1FEA7179AFE}"/>
    <hyperlink ref="A157" r:id="rId26" xr:uid="{EE39547F-7DDA-4720-A2D7-53BC6B4B46B2}"/>
    <hyperlink ref="A159" r:id="rId27" xr:uid="{FC830350-E685-4F47-9F93-2E33C4B9DC0A}"/>
    <hyperlink ref="A96" r:id="rId28" xr:uid="{C0F69E12-B1CB-4DED-B752-F0850502B39E}"/>
    <hyperlink ref="A161" r:id="rId29" xr:uid="{018F2484-9B34-40D4-AE36-F1BBED9BF1FE}"/>
    <hyperlink ref="A169" r:id="rId30" display="https://registers.ecoimpact.co.za/Link/externalLinks/legalregister/439_2_50555" xr:uid="{08CD4FF5-84F1-4021-B069-3009BCC4A319}"/>
    <hyperlink ref="A183" r:id="rId31" xr:uid="{77F761A2-469D-4008-B079-F9BC1EF66813}"/>
    <hyperlink ref="A190" r:id="rId32" xr:uid="{21150933-CFAA-4418-AB0F-E5B9AB19AD87}"/>
    <hyperlink ref="A195" r:id="rId33" display="https://registers.ecoimpact.co.za/Link/externalLinks/legalregister/439_2_50545" xr:uid="{65F628A3-5CD1-4F40-A3F2-F0B7D88ECEE4}"/>
    <hyperlink ref="A208" r:id="rId34" display="https://registers.ecoimpact.co.za/Link/externalLinks/legalregister/439_2_50563" xr:uid="{6EE1FEB0-672A-4994-9906-BB807CC2835F}"/>
    <hyperlink ref="A219" r:id="rId35" xr:uid="{6E4FCD05-C095-4414-BBC8-8CA3FE34E1D8}"/>
    <hyperlink ref="A220" r:id="rId36" xr:uid="{47711572-E6D7-4365-BFA1-E1708D85AD1B}"/>
    <hyperlink ref="A225" r:id="rId37" xr:uid="{40608C23-C6F3-4026-BC64-612B092A3147}"/>
    <hyperlink ref="A229" r:id="rId38" xr:uid="{A1AF032C-B37C-4B17-8B64-9D35091ABA91}"/>
    <hyperlink ref="A236" r:id="rId39" xr:uid="{372E30FB-4929-45C9-9A57-694097E3BB28}"/>
    <hyperlink ref="A242" r:id="rId40" display="https://registers.ecoimpact.co.za/Link/externalLinks/legalregister/439_2_50552" xr:uid="{3AA58D2F-35FD-4C72-8738-C510E3A273DF}"/>
    <hyperlink ref="A249" r:id="rId41" xr:uid="{717550A3-354F-485F-B1FE-7CF3DD2F7DE3}"/>
    <hyperlink ref="A253" r:id="rId42" xr:uid="{91D23F02-83D1-4B22-831E-7E4EF0C4074D}"/>
    <hyperlink ref="A254" r:id="rId43" display="https://registers.ecoimpact.co.za/Link/externalLinks/legalregister/439_2_50545" xr:uid="{5CF29649-5EB6-4A85-87C8-34303E4FF6A1}"/>
    <hyperlink ref="A264" r:id="rId44" xr:uid="{0BF52535-3301-4180-8230-0365F350BD78}"/>
    <hyperlink ref="A265" r:id="rId45" xr:uid="{EA7E526A-ADAE-41B1-B027-84EA6BED5306}"/>
    <hyperlink ref="A269" r:id="rId46" xr:uid="{3AFF72A1-4D0A-44FE-85D7-176BCCB06603}"/>
  </hyperlinks>
  <pageMargins left="0.7" right="0.7" top="0.75" bottom="0.75" header="0.3" footer="0.3"/>
  <pageSetup orientation="portrait" r:id="rId47"/>
  <legacyDrawing r:id="rId48"/>
  <extLst>
    <ext xmlns:x14="http://schemas.microsoft.com/office/spreadsheetml/2009/9/main" uri="{CCE6A557-97BC-4b89-ADB6-D9C93CAAB3DF}">
      <x14:dataValidations xmlns:xm="http://schemas.microsoft.com/office/excel/2006/main" count="5">
        <x14:dataValidation type="list" allowBlank="1" showErrorMessage="1" promptTitle="Risk control effectiveness" prompt="_x000a_" xr:uid="{ACBFC2A9-0022-44B0-91F8-FB81F9A555F7}">
          <x14:formula1>
            <xm:f>'Consequence rating'!$U$3:$U$6</xm:f>
          </x14:formula1>
          <xm:sqref>J166:J167</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7F4C3E75-5868-43D3-8749-6FAD5FD492D3}">
          <x14:formula1>
            <xm:f>'Consequence rating'!$V$3:$V$6</xm:f>
          </x14:formula1>
          <xm:sqref>I166:I167</xm:sqref>
        </x14:dataValidation>
        <x14:dataValidation type="list" allowBlank="1" showInputMessage="1" showErrorMessage="1" promptTitle="Likelihood criteria" prompt="Please use criteria attached in th Likelihood criteria tab of this workbook" xr:uid="{535AD77E-A2C0-4B2D-8A70-F8FE083DC463}">
          <x14:formula1>
            <xm:f>'Consequence rating'!$T$3:$T$7</xm:f>
          </x14:formula1>
          <xm:sqref>H166:H167</xm:sqref>
        </x14:dataValidation>
        <x14:dataValidation type="list" allowBlank="1" showInputMessage="1" showErrorMessage="1" promptTitle="Consequence criteria" prompt="Please use the criteia attached on the consequence criteria tab in this Workbook" xr:uid="{0DCBD917-87FD-4925-BCE5-DC200D93254B}">
          <x14:formula1>
            <xm:f>'Consequence rating'!$S$3:$S$8</xm:f>
          </x14:formula1>
          <xm:sqref>G166:G167</xm:sqref>
        </x14:dataValidation>
        <x14:dataValidation type="list" allowBlank="1" showInputMessage="1" showErrorMessage="1" promptTitle="Risk type" prompt="Select the risk catergory whether the risk has Safety or Health effects " xr:uid="{F4E90AB0-8D7D-4A70-BB54-AF5A2FE0D5A9}">
          <x14:formula1>
            <xm:f>'Consequence rating'!$R$3:$R$4</xm:f>
          </x14:formula1>
          <xm:sqref>D166:D167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6"/>
  <sheetViews>
    <sheetView workbookViewId="0">
      <selection activeCell="C10" sqref="C10"/>
    </sheetView>
  </sheetViews>
  <sheetFormatPr defaultRowHeight="14.5" x14ac:dyDescent="0.35"/>
  <cols>
    <col min="2" max="2" width="16.453125" customWidth="1"/>
    <col min="3" max="3" width="92" customWidth="1"/>
    <col min="6" max="9" width="9.1796875" customWidth="1"/>
  </cols>
  <sheetData>
    <row r="2" spans="2:22" ht="19" thickBot="1" x14ac:dyDescent="0.5">
      <c r="C2" s="7" t="s">
        <v>33</v>
      </c>
    </row>
    <row r="3" spans="2:22" ht="33.75" customHeight="1" thickBot="1" x14ac:dyDescent="0.4">
      <c r="B3" s="8" t="s">
        <v>24</v>
      </c>
      <c r="C3" s="9" t="s">
        <v>25</v>
      </c>
      <c r="Q3" s="55" t="s">
        <v>112</v>
      </c>
      <c r="R3" s="55" t="s">
        <v>52</v>
      </c>
      <c r="S3" s="55">
        <v>1</v>
      </c>
      <c r="T3" s="55" t="s">
        <v>79</v>
      </c>
      <c r="U3" s="69" t="s">
        <v>46</v>
      </c>
      <c r="V3" s="20" t="s">
        <v>17</v>
      </c>
    </row>
    <row r="4" spans="2:22" ht="29.5" thickBot="1" x14ac:dyDescent="0.4">
      <c r="B4" s="10"/>
      <c r="C4" s="11" t="s">
        <v>26</v>
      </c>
      <c r="Q4" s="55" t="s">
        <v>22</v>
      </c>
      <c r="R4" s="55" t="s">
        <v>53</v>
      </c>
      <c r="S4" s="55">
        <v>2</v>
      </c>
      <c r="T4" s="55" t="s">
        <v>80</v>
      </c>
      <c r="U4" s="69" t="s">
        <v>74</v>
      </c>
      <c r="V4" s="19" t="s">
        <v>19</v>
      </c>
    </row>
    <row r="5" spans="2:22" ht="25.5" customHeight="1" thickBot="1" x14ac:dyDescent="0.4">
      <c r="B5" s="12">
        <v>1</v>
      </c>
      <c r="C5" s="13" t="s">
        <v>27</v>
      </c>
      <c r="Q5" s="56"/>
      <c r="R5" s="56"/>
      <c r="S5" s="56">
        <v>3</v>
      </c>
      <c r="T5" s="56" t="s">
        <v>81</v>
      </c>
      <c r="U5" s="69" t="s">
        <v>76</v>
      </c>
      <c r="V5" s="6" t="s">
        <v>20</v>
      </c>
    </row>
    <row r="6" spans="2:22" ht="24" customHeight="1" thickBot="1" x14ac:dyDescent="0.4">
      <c r="B6" s="12">
        <v>2</v>
      </c>
      <c r="C6" s="13" t="s">
        <v>28</v>
      </c>
      <c r="Q6" s="59"/>
      <c r="R6" s="59"/>
      <c r="S6" s="59">
        <v>4</v>
      </c>
      <c r="T6" s="59" t="s">
        <v>82</v>
      </c>
      <c r="U6" s="70" t="s">
        <v>47</v>
      </c>
      <c r="V6" s="60" t="s">
        <v>21</v>
      </c>
    </row>
    <row r="7" spans="2:22" ht="22.5" customHeight="1" thickBot="1" x14ac:dyDescent="0.4">
      <c r="B7" s="12">
        <v>3</v>
      </c>
      <c r="C7" s="13" t="s">
        <v>29</v>
      </c>
      <c r="Q7" s="55"/>
      <c r="R7" s="55"/>
      <c r="S7" s="55">
        <v>5</v>
      </c>
      <c r="T7" s="55" t="s">
        <v>83</v>
      </c>
      <c r="U7" s="69"/>
      <c r="V7" s="55"/>
    </row>
    <row r="8" spans="2:22" ht="23.25" customHeight="1" thickBot="1" x14ac:dyDescent="0.4">
      <c r="B8" s="12">
        <v>4</v>
      </c>
      <c r="C8" s="13" t="s">
        <v>30</v>
      </c>
      <c r="H8" s="2"/>
      <c r="I8" s="2"/>
      <c r="J8" s="2"/>
      <c r="K8" s="2"/>
      <c r="L8" s="2"/>
      <c r="M8" s="2"/>
      <c r="N8" s="2"/>
      <c r="Q8" s="21"/>
      <c r="R8" s="21"/>
      <c r="S8" s="55">
        <v>6</v>
      </c>
      <c r="T8" s="21"/>
      <c r="U8" s="71"/>
      <c r="V8" s="21"/>
    </row>
    <row r="9" spans="2:22" ht="21.75" customHeight="1" thickBot="1" x14ac:dyDescent="0.4">
      <c r="B9" s="12">
        <v>5</v>
      </c>
      <c r="C9" s="13" t="s">
        <v>31</v>
      </c>
      <c r="H9" s="423"/>
      <c r="I9" s="72"/>
      <c r="J9" s="73"/>
      <c r="K9" s="73"/>
      <c r="L9" s="73"/>
      <c r="M9" s="73"/>
      <c r="N9" s="73"/>
      <c r="O9" s="18"/>
      <c r="P9" s="18"/>
      <c r="Q9" s="18"/>
      <c r="R9" s="18"/>
      <c r="S9" s="18"/>
      <c r="T9" s="18"/>
      <c r="U9" s="18"/>
      <c r="V9" s="18"/>
    </row>
    <row r="10" spans="2:22" ht="19.5" customHeight="1" thickBot="1" x14ac:dyDescent="0.4">
      <c r="B10" s="12">
        <v>6</v>
      </c>
      <c r="C10" s="13" t="s">
        <v>32</v>
      </c>
      <c r="H10" s="423"/>
      <c r="I10" s="74"/>
      <c r="J10" s="75"/>
      <c r="K10" s="75"/>
      <c r="L10" s="75"/>
      <c r="M10" s="75"/>
      <c r="N10" s="75"/>
    </row>
    <row r="11" spans="2:22" x14ac:dyDescent="0.35">
      <c r="H11" s="423"/>
      <c r="I11" s="74"/>
      <c r="J11" s="75"/>
      <c r="K11" s="75"/>
      <c r="L11" s="75"/>
      <c r="M11" s="75"/>
      <c r="N11" s="75"/>
    </row>
    <row r="12" spans="2:22" x14ac:dyDescent="0.35">
      <c r="H12" s="423"/>
      <c r="I12" s="74"/>
      <c r="J12" s="75"/>
      <c r="K12" s="75"/>
      <c r="L12" s="75"/>
      <c r="M12" s="75"/>
      <c r="N12" s="75"/>
    </row>
    <row r="13" spans="2:22" x14ac:dyDescent="0.35">
      <c r="H13" s="423"/>
      <c r="I13" s="74"/>
      <c r="J13" s="75"/>
      <c r="K13" s="75"/>
      <c r="L13" s="75"/>
      <c r="M13" s="75"/>
      <c r="N13" s="75"/>
    </row>
    <row r="14" spans="2:22" x14ac:dyDescent="0.35">
      <c r="H14" s="423"/>
      <c r="I14" s="74"/>
      <c r="J14" s="75"/>
      <c r="K14" s="75"/>
      <c r="L14" s="75"/>
      <c r="M14" s="75"/>
      <c r="N14" s="75"/>
    </row>
    <row r="15" spans="2:22" x14ac:dyDescent="0.35">
      <c r="H15" s="77"/>
      <c r="I15" s="77"/>
      <c r="J15" s="76"/>
      <c r="K15" s="76"/>
      <c r="L15" s="76"/>
      <c r="M15" s="76"/>
      <c r="N15" s="76"/>
    </row>
    <row r="16" spans="2:22" x14ac:dyDescent="0.35">
      <c r="H16" s="77"/>
      <c r="I16" s="77"/>
      <c r="J16" s="424"/>
      <c r="K16" s="424"/>
      <c r="L16" s="424"/>
      <c r="M16" s="424"/>
      <c r="N16" s="424"/>
    </row>
  </sheetData>
  <mergeCells count="2">
    <mergeCell ref="H9:H14"/>
    <mergeCell ref="J16:N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topLeftCell="A5" workbookViewId="0">
      <selection activeCell="D12" sqref="D12"/>
    </sheetView>
  </sheetViews>
  <sheetFormatPr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6" ht="30" customHeight="1" thickBot="1" x14ac:dyDescent="0.4">
      <c r="A2" s="431" t="s">
        <v>43</v>
      </c>
      <c r="B2" s="431"/>
      <c r="C2" s="431"/>
      <c r="D2" s="431"/>
      <c r="E2" s="431"/>
      <c r="F2" s="431"/>
    </row>
    <row r="3" spans="1:6" ht="15" thickBot="1" x14ac:dyDescent="0.4">
      <c r="B3" s="28" t="s">
        <v>34</v>
      </c>
      <c r="C3" s="29" t="s">
        <v>35</v>
      </c>
      <c r="D3" s="29" t="s">
        <v>52</v>
      </c>
      <c r="E3" s="432" t="s">
        <v>84</v>
      </c>
      <c r="F3" s="433"/>
    </row>
    <row r="4" spans="1:6" ht="15" thickBot="1" x14ac:dyDescent="0.4">
      <c r="B4" s="30"/>
      <c r="C4" s="31"/>
      <c r="D4" s="31"/>
      <c r="E4" s="32" t="s">
        <v>36</v>
      </c>
      <c r="F4" s="32" t="s">
        <v>37</v>
      </c>
    </row>
    <row r="5" spans="1:6" ht="15" customHeight="1" x14ac:dyDescent="0.35">
      <c r="B5" s="425" t="s">
        <v>79</v>
      </c>
      <c r="C5" s="428" t="s">
        <v>38</v>
      </c>
      <c r="D5" s="33" t="s">
        <v>95</v>
      </c>
      <c r="E5" s="428" t="s">
        <v>85</v>
      </c>
      <c r="F5" s="428" t="s">
        <v>86</v>
      </c>
    </row>
    <row r="6" spans="1:6" ht="23" x14ac:dyDescent="0.35">
      <c r="B6" s="426"/>
      <c r="C6" s="429"/>
      <c r="D6" s="33" t="s">
        <v>96</v>
      </c>
      <c r="E6" s="429"/>
      <c r="F6" s="429"/>
    </row>
    <row r="7" spans="1:6" ht="15" thickBot="1" x14ac:dyDescent="0.4">
      <c r="B7" s="427"/>
      <c r="C7" s="430"/>
      <c r="D7" s="34" t="s">
        <v>97</v>
      </c>
      <c r="E7" s="430"/>
      <c r="F7" s="430"/>
    </row>
    <row r="8" spans="1:6" x14ac:dyDescent="0.35">
      <c r="B8" s="425" t="s">
        <v>80</v>
      </c>
      <c r="C8" s="428" t="s">
        <v>39</v>
      </c>
      <c r="D8" s="33" t="s">
        <v>98</v>
      </c>
      <c r="E8" s="428" t="s">
        <v>87</v>
      </c>
      <c r="F8" s="428" t="s">
        <v>88</v>
      </c>
    </row>
    <row r="9" spans="1:6" ht="15" customHeight="1" x14ac:dyDescent="0.35">
      <c r="B9" s="426"/>
      <c r="C9" s="429"/>
      <c r="D9" s="33" t="s">
        <v>99</v>
      </c>
      <c r="E9" s="429"/>
      <c r="F9" s="429"/>
    </row>
    <row r="10" spans="1:6" ht="15" thickBot="1" x14ac:dyDescent="0.4">
      <c r="B10" s="427"/>
      <c r="C10" s="430"/>
      <c r="D10" s="34" t="s">
        <v>100</v>
      </c>
      <c r="E10" s="430"/>
      <c r="F10" s="430"/>
    </row>
    <row r="11" spans="1:6" x14ac:dyDescent="0.35">
      <c r="B11" s="425" t="s">
        <v>81</v>
      </c>
      <c r="C11" s="428" t="s">
        <v>40</v>
      </c>
      <c r="D11" s="33" t="s">
        <v>101</v>
      </c>
      <c r="E11" s="428" t="s">
        <v>89</v>
      </c>
      <c r="F11" s="428" t="s">
        <v>90</v>
      </c>
    </row>
    <row r="12" spans="1:6" ht="35" thickBot="1" x14ac:dyDescent="0.4">
      <c r="B12" s="427"/>
      <c r="C12" s="430"/>
      <c r="D12" s="34" t="s">
        <v>102</v>
      </c>
      <c r="E12" s="430"/>
      <c r="F12" s="430"/>
    </row>
    <row r="13" spans="1:6" ht="23" x14ac:dyDescent="0.35">
      <c r="B13" s="425" t="s">
        <v>82</v>
      </c>
      <c r="C13" s="428" t="s">
        <v>41</v>
      </c>
      <c r="D13" s="33" t="s">
        <v>103</v>
      </c>
      <c r="E13" s="428" t="s">
        <v>91</v>
      </c>
      <c r="F13" s="428" t="s">
        <v>92</v>
      </c>
    </row>
    <row r="14" spans="1:6" x14ac:dyDescent="0.35">
      <c r="B14" s="426"/>
      <c r="C14" s="429"/>
      <c r="D14" s="33" t="s">
        <v>104</v>
      </c>
      <c r="E14" s="429"/>
      <c r="F14" s="429"/>
    </row>
    <row r="15" spans="1:6" ht="15" customHeight="1" thickBot="1" x14ac:dyDescent="0.4">
      <c r="B15" s="427"/>
      <c r="C15" s="430"/>
      <c r="D15" s="34" t="s">
        <v>105</v>
      </c>
      <c r="E15" s="430"/>
      <c r="F15" s="430"/>
    </row>
    <row r="16" spans="1:6" x14ac:dyDescent="0.35">
      <c r="B16" s="425" t="s">
        <v>83</v>
      </c>
      <c r="C16" s="428" t="s">
        <v>42</v>
      </c>
      <c r="D16" s="33" t="s">
        <v>106</v>
      </c>
      <c r="E16" s="428" t="s">
        <v>93</v>
      </c>
      <c r="F16" s="428" t="s">
        <v>94</v>
      </c>
    </row>
    <row r="17" spans="2:6" x14ac:dyDescent="0.35">
      <c r="B17" s="426"/>
      <c r="C17" s="429"/>
      <c r="D17" s="33" t="s">
        <v>107</v>
      </c>
      <c r="E17" s="429"/>
      <c r="F17" s="429"/>
    </row>
    <row r="18" spans="2:6" ht="15" customHeight="1" thickBot="1" x14ac:dyDescent="0.4">
      <c r="B18" s="427"/>
      <c r="C18" s="430"/>
      <c r="D18" s="34" t="s">
        <v>108</v>
      </c>
      <c r="E18" s="430"/>
      <c r="F18" s="430"/>
    </row>
  </sheetData>
  <mergeCells count="22">
    <mergeCell ref="A2:F2"/>
    <mergeCell ref="E3:F3"/>
    <mergeCell ref="B5:B7"/>
    <mergeCell ref="C5:C7"/>
    <mergeCell ref="E5:E7"/>
    <mergeCell ref="F5:F7"/>
    <mergeCell ref="B8:B10"/>
    <mergeCell ref="C8:C10"/>
    <mergeCell ref="E8:E10"/>
    <mergeCell ref="F8:F10"/>
    <mergeCell ref="B11:B12"/>
    <mergeCell ref="C11:C12"/>
    <mergeCell ref="E11:E12"/>
    <mergeCell ref="F11:F12"/>
    <mergeCell ref="B13:B15"/>
    <mergeCell ref="C13:C15"/>
    <mergeCell ref="E13:E15"/>
    <mergeCell ref="F13:F15"/>
    <mergeCell ref="B16:B18"/>
    <mergeCell ref="C16:C18"/>
    <mergeCell ref="E16:E18"/>
    <mergeCell ref="F16:F1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topLeftCell="A4" zoomScaleNormal="100" workbookViewId="0">
      <selection activeCell="E9" sqref="E9"/>
    </sheetView>
  </sheetViews>
  <sheetFormatPr defaultRowHeight="14.5" x14ac:dyDescent="0.35"/>
  <cols>
    <col min="2" max="2" width="30.81640625" customWidth="1"/>
    <col min="3" max="3" width="60.1796875" customWidth="1"/>
    <col min="6" max="6" width="23.26953125" customWidth="1"/>
    <col min="7" max="7" width="71.7265625" customWidth="1"/>
    <col min="8" max="8" width="9.1796875"/>
  </cols>
  <sheetData>
    <row r="3" spans="2:8" ht="21" customHeight="1" thickBot="1" x14ac:dyDescent="0.4">
      <c r="B3" s="434" t="s">
        <v>44</v>
      </c>
      <c r="C3" s="434"/>
    </row>
    <row r="4" spans="2:8" ht="30" customHeight="1" thickBot="1" x14ac:dyDescent="0.4">
      <c r="B4" s="57" t="s">
        <v>72</v>
      </c>
      <c r="C4" s="16" t="s">
        <v>45</v>
      </c>
      <c r="H4" s="25"/>
    </row>
    <row r="5" spans="2:8" ht="63" thickBot="1" x14ac:dyDescent="0.4">
      <c r="B5" s="58" t="s">
        <v>46</v>
      </c>
      <c r="C5" s="15" t="s">
        <v>73</v>
      </c>
      <c r="H5" s="24"/>
    </row>
    <row r="6" spans="2:8" ht="50.5" thickBot="1" x14ac:dyDescent="0.4">
      <c r="B6" s="26" t="s">
        <v>74</v>
      </c>
      <c r="C6" s="15" t="s">
        <v>75</v>
      </c>
      <c r="H6" s="24"/>
    </row>
    <row r="7" spans="2:8" ht="63" thickBot="1" x14ac:dyDescent="0.4">
      <c r="B7" s="26" t="s">
        <v>76</v>
      </c>
      <c r="C7" s="15" t="s">
        <v>77</v>
      </c>
      <c r="H7" s="24"/>
    </row>
    <row r="8" spans="2:8" ht="25.5" thickBot="1" x14ac:dyDescent="0.4">
      <c r="B8" s="14" t="s">
        <v>47</v>
      </c>
      <c r="C8" s="23" t="s">
        <v>78</v>
      </c>
    </row>
  </sheetData>
  <mergeCells count="1">
    <mergeCell ref="B3:C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topLeftCell="A3" workbookViewId="0">
      <selection activeCell="G3" sqref="G3"/>
    </sheetView>
  </sheetViews>
  <sheetFormatPr defaultRowHeight="14.5" x14ac:dyDescent="0.35"/>
  <cols>
    <col min="5" max="9" width="20.453125" customWidth="1"/>
  </cols>
  <sheetData>
    <row r="1" spans="3:9" ht="15" thickBot="1" x14ac:dyDescent="0.4"/>
    <row r="2" spans="3:9" ht="31.5" customHeight="1" thickBot="1" x14ac:dyDescent="0.65">
      <c r="E2" s="441" t="s">
        <v>111</v>
      </c>
      <c r="F2" s="442"/>
      <c r="G2" s="442"/>
      <c r="H2" s="442"/>
      <c r="I2" s="443"/>
    </row>
    <row r="3" spans="3:9" ht="34.5" customHeight="1" thickBot="1" x14ac:dyDescent="0.4">
      <c r="C3" s="435" t="s">
        <v>23</v>
      </c>
      <c r="D3" s="35">
        <v>6</v>
      </c>
      <c r="E3" s="36" t="s">
        <v>17</v>
      </c>
      <c r="F3" s="36" t="s">
        <v>17</v>
      </c>
      <c r="G3" s="36" t="s">
        <v>17</v>
      </c>
      <c r="H3" s="36" t="s">
        <v>17</v>
      </c>
      <c r="I3" s="36" t="s">
        <v>17</v>
      </c>
    </row>
    <row r="4" spans="3:9" ht="29.25" customHeight="1" thickBot="1" x14ac:dyDescent="0.4">
      <c r="C4" s="436"/>
      <c r="D4" s="37">
        <v>5</v>
      </c>
      <c r="E4" s="38" t="s">
        <v>19</v>
      </c>
      <c r="F4" s="38" t="s">
        <v>19</v>
      </c>
      <c r="G4" s="38" t="s">
        <v>19</v>
      </c>
      <c r="H4" s="39" t="s">
        <v>17</v>
      </c>
      <c r="I4" s="39" t="s">
        <v>17</v>
      </c>
    </row>
    <row r="5" spans="3:9" ht="38.25" customHeight="1" thickBot="1" x14ac:dyDescent="0.4">
      <c r="C5" s="436"/>
      <c r="D5" s="37">
        <v>4</v>
      </c>
      <c r="E5" s="40" t="s">
        <v>20</v>
      </c>
      <c r="F5" s="40" t="s">
        <v>20</v>
      </c>
      <c r="G5" s="38" t="s">
        <v>19</v>
      </c>
      <c r="H5" s="39" t="s">
        <v>17</v>
      </c>
      <c r="I5" s="39" t="s">
        <v>17</v>
      </c>
    </row>
    <row r="6" spans="3:9" ht="36.75" customHeight="1" thickBot="1" x14ac:dyDescent="0.4">
      <c r="C6" s="436"/>
      <c r="D6" s="37">
        <v>3</v>
      </c>
      <c r="E6" s="41" t="s">
        <v>21</v>
      </c>
      <c r="F6" s="40" t="s">
        <v>20</v>
      </c>
      <c r="G6" s="38" t="s">
        <v>19</v>
      </c>
      <c r="H6" s="38" t="s">
        <v>19</v>
      </c>
      <c r="I6" s="39" t="s">
        <v>17</v>
      </c>
    </row>
    <row r="7" spans="3:9" ht="33.75" customHeight="1" thickBot="1" x14ac:dyDescent="0.4">
      <c r="C7" s="436"/>
      <c r="D7" s="37">
        <v>2</v>
      </c>
      <c r="E7" s="41" t="s">
        <v>21</v>
      </c>
      <c r="F7" s="41" t="s">
        <v>21</v>
      </c>
      <c r="G7" s="40" t="s">
        <v>20</v>
      </c>
      <c r="H7" s="38" t="s">
        <v>19</v>
      </c>
      <c r="I7" s="38" t="s">
        <v>19</v>
      </c>
    </row>
    <row r="8" spans="3:9" ht="35.25" customHeight="1" thickBot="1" x14ac:dyDescent="0.4">
      <c r="C8" s="437"/>
      <c r="D8" s="37">
        <v>1</v>
      </c>
      <c r="E8" s="41" t="s">
        <v>21</v>
      </c>
      <c r="F8" s="41" t="s">
        <v>21</v>
      </c>
      <c r="G8" s="40" t="s">
        <v>20</v>
      </c>
      <c r="H8" s="40" t="s">
        <v>20</v>
      </c>
      <c r="I8" s="40" t="s">
        <v>20</v>
      </c>
    </row>
    <row r="9" spans="3:9" ht="19.5" thickBot="1" x14ac:dyDescent="0.4">
      <c r="C9" s="22"/>
      <c r="D9" s="42"/>
      <c r="E9" s="37" t="s">
        <v>79</v>
      </c>
      <c r="F9" s="37" t="s">
        <v>80</v>
      </c>
      <c r="G9" s="37" t="s">
        <v>81</v>
      </c>
      <c r="H9" s="37" t="s">
        <v>82</v>
      </c>
      <c r="I9" s="37" t="s">
        <v>83</v>
      </c>
    </row>
    <row r="10" spans="3:9" ht="25.5" thickBot="1" x14ac:dyDescent="0.4">
      <c r="C10" s="22"/>
      <c r="D10" s="27"/>
      <c r="E10" s="438" t="s">
        <v>12</v>
      </c>
      <c r="F10" s="439"/>
      <c r="G10" s="439"/>
      <c r="H10" s="439"/>
      <c r="I10" s="440"/>
    </row>
    <row r="12" spans="3:9" ht="15" thickBot="1" x14ac:dyDescent="0.4">
      <c r="H12" t="s">
        <v>139</v>
      </c>
    </row>
    <row r="13" spans="3:9" ht="33.75" customHeight="1" thickBot="1" x14ac:dyDescent="0.4">
      <c r="D13" s="43" t="s">
        <v>56</v>
      </c>
      <c r="E13" s="44" t="s">
        <v>57</v>
      </c>
      <c r="F13" s="446" t="s">
        <v>58</v>
      </c>
      <c r="G13" s="447"/>
    </row>
    <row r="14" spans="3:9" ht="33.75" customHeight="1" thickBot="1" x14ac:dyDescent="0.4">
      <c r="D14" s="45" t="s">
        <v>17</v>
      </c>
      <c r="E14" s="46" t="s">
        <v>59</v>
      </c>
      <c r="F14" s="444" t="s">
        <v>137</v>
      </c>
      <c r="G14" s="445"/>
    </row>
    <row r="15" spans="3:9" ht="33.75" customHeight="1" thickBot="1" x14ac:dyDescent="0.4">
      <c r="D15" s="47" t="s">
        <v>19</v>
      </c>
      <c r="E15" s="46" t="s">
        <v>60</v>
      </c>
      <c r="F15" s="444" t="s">
        <v>138</v>
      </c>
      <c r="G15" s="445"/>
    </row>
    <row r="16" spans="3:9" ht="33.75" customHeight="1" thickBot="1" x14ac:dyDescent="0.4">
      <c r="D16" s="48" t="s">
        <v>20</v>
      </c>
      <c r="E16" s="46" t="s">
        <v>61</v>
      </c>
      <c r="F16" s="444" t="s">
        <v>109</v>
      </c>
      <c r="G16" s="445"/>
    </row>
    <row r="17" spans="4:7" ht="33.75" customHeight="1" thickBot="1" x14ac:dyDescent="0.4">
      <c r="D17" s="49" t="s">
        <v>21</v>
      </c>
      <c r="E17" s="46" t="s">
        <v>62</v>
      </c>
      <c r="F17" s="444" t="s">
        <v>110</v>
      </c>
      <c r="G17" s="445"/>
    </row>
  </sheetData>
  <mergeCells count="8">
    <mergeCell ref="F16:G16"/>
    <mergeCell ref="F17:G17"/>
    <mergeCell ref="F13:G13"/>
    <mergeCell ref="C3:C8"/>
    <mergeCell ref="E10:I10"/>
    <mergeCell ref="E2:I2"/>
    <mergeCell ref="F14:G14"/>
    <mergeCell ref="F15:G1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HV Plant</vt:lpstr>
      <vt:lpstr>Lines &amp; Servitudes</vt:lpstr>
      <vt:lpstr>Secondary Plant</vt:lpstr>
      <vt:lpstr>Offices</vt:lpstr>
      <vt:lpstr>Contractor BRA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Zelna Alexander</cp:lastModifiedBy>
  <cp:lastPrinted>2019-04-26T11:44:54Z</cp:lastPrinted>
  <dcterms:created xsi:type="dcterms:W3CDTF">2013-06-14T10:11:30Z</dcterms:created>
  <dcterms:modified xsi:type="dcterms:W3CDTF">2025-05-13T09:39:27Z</dcterms:modified>
</cp:coreProperties>
</file>